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ter Management\03. Cash Flow\"/>
    </mc:Choice>
  </mc:AlternateContent>
  <xr:revisionPtr revIDLastSave="0" documentId="8_{26674949-7754-4A6D-9399-1D17BF2FBB4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BUF!$A$1:$AA$43</definedName>
    <definedName name="_xlnm.Print_Area" localSheetId="9">'DC10'!$A$1:$AA$43</definedName>
    <definedName name="_xlnm.Print_Area" localSheetId="16">'DC12'!$A$1:$AA$43</definedName>
    <definedName name="_xlnm.Print_Area" localSheetId="23">'DC13'!$A$1:$AA$43</definedName>
    <definedName name="_xlnm.Print_Area" localSheetId="27">'DC14'!$A$1:$AA$43</definedName>
    <definedName name="_xlnm.Print_Area" localSheetId="33">'DC15'!$A$1:$AA$43</definedName>
    <definedName name="_xlnm.Print_Area" localSheetId="38">'DC44'!$A$1:$AA$43</definedName>
    <definedName name="_xlnm.Print_Area" localSheetId="2">'EC101'!$A$1:$AA$43</definedName>
    <definedName name="_xlnm.Print_Area" localSheetId="3">'EC102'!$A$1:$AA$43</definedName>
    <definedName name="_xlnm.Print_Area" localSheetId="4">'EC104'!$A$1:$AA$43</definedName>
    <definedName name="_xlnm.Print_Area" localSheetId="5">'EC105'!$A$1:$AA$43</definedName>
    <definedName name="_xlnm.Print_Area" localSheetId="6">'EC106'!$A$1:$AA$43</definedName>
    <definedName name="_xlnm.Print_Area" localSheetId="7">'EC108'!$A$1:$AA$43</definedName>
    <definedName name="_xlnm.Print_Area" localSheetId="8">'EC109'!$A$1:$AA$43</definedName>
    <definedName name="_xlnm.Print_Area" localSheetId="10">'EC121'!$A$1:$AA$43</definedName>
    <definedName name="_xlnm.Print_Area" localSheetId="11">'EC122'!$A$1:$AA$43</definedName>
    <definedName name="_xlnm.Print_Area" localSheetId="12">'EC123'!$A$1:$AA$43</definedName>
    <definedName name="_xlnm.Print_Area" localSheetId="13">'EC124'!$A$1:$AA$43</definedName>
    <definedName name="_xlnm.Print_Area" localSheetId="14">'EC126'!$A$1:$AA$43</definedName>
    <definedName name="_xlnm.Print_Area" localSheetId="15">'EC129'!$A$1:$AA$43</definedName>
    <definedName name="_xlnm.Print_Area" localSheetId="17">'EC131'!$A$1:$AA$43</definedName>
    <definedName name="_xlnm.Print_Area" localSheetId="18">'EC135'!$A$1:$AA$43</definedName>
    <definedName name="_xlnm.Print_Area" localSheetId="19">'EC136'!$A$1:$AA$43</definedName>
    <definedName name="_xlnm.Print_Area" localSheetId="20">'EC137'!$A$1:$AA$43</definedName>
    <definedName name="_xlnm.Print_Area" localSheetId="21">'EC138'!$A$1:$AA$43</definedName>
    <definedName name="_xlnm.Print_Area" localSheetId="22">'EC139'!$A$1:$AA$43</definedName>
    <definedName name="_xlnm.Print_Area" localSheetId="24">'EC141'!$A$1:$AA$43</definedName>
    <definedName name="_xlnm.Print_Area" localSheetId="25">'EC142'!$A$1:$AA$43</definedName>
    <definedName name="_xlnm.Print_Area" localSheetId="26">'EC145'!$A$1:$AA$43</definedName>
    <definedName name="_xlnm.Print_Area" localSheetId="28">'EC153'!$A$1:$AA$43</definedName>
    <definedName name="_xlnm.Print_Area" localSheetId="29">'EC154'!$A$1:$AA$43</definedName>
    <definedName name="_xlnm.Print_Area" localSheetId="30">'EC155'!$A$1:$AA$43</definedName>
    <definedName name="_xlnm.Print_Area" localSheetId="31">'EC156'!$A$1:$AA$43</definedName>
    <definedName name="_xlnm.Print_Area" localSheetId="32">'EC157'!$A$1:$AA$43</definedName>
    <definedName name="_xlnm.Print_Area" localSheetId="34">'EC441'!$A$1:$AA$43</definedName>
    <definedName name="_xlnm.Print_Area" localSheetId="35">'EC442'!$A$1:$AA$43</definedName>
    <definedName name="_xlnm.Print_Area" localSheetId="36">'EC443'!$A$1:$AA$43</definedName>
    <definedName name="_xlnm.Print_Area" localSheetId="37">'EC444'!$A$1:$AA$43</definedName>
    <definedName name="_xlnm.Print_Area" localSheetId="1">NMA!$A$1:$AA$43</definedName>
    <definedName name="_xlnm.Print_Area" localSheetId="39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Y39" i="5"/>
  <c r="Z39" i="5" s="1"/>
  <c r="Z39" i="7"/>
  <c r="Z39" i="8"/>
  <c r="Z39" i="9"/>
  <c r="Z39" i="10"/>
  <c r="Z39" i="11"/>
  <c r="Z39" i="12"/>
  <c r="Y39" i="12"/>
  <c r="Z39" i="13"/>
  <c r="Z39" i="14"/>
  <c r="Z39" i="15"/>
  <c r="Z39" i="16"/>
  <c r="Y39" i="16"/>
  <c r="Z39" i="17"/>
  <c r="Z39" i="18"/>
  <c r="Z39" i="19"/>
  <c r="Z39" i="20"/>
  <c r="Y39" i="20"/>
  <c r="Z39" i="21"/>
  <c r="Z39" i="22"/>
  <c r="Z39" i="23"/>
  <c r="Z39" i="24"/>
  <c r="Z39" i="25"/>
  <c r="Z39" i="26"/>
  <c r="Y39" i="26"/>
  <c r="Z39" i="27"/>
  <c r="Z39" i="28"/>
  <c r="Z39" i="29"/>
  <c r="Z39" i="30"/>
  <c r="Z39" i="31"/>
  <c r="Z39" i="32"/>
  <c r="Y39" i="32"/>
  <c r="Z39" i="33"/>
  <c r="Z39" i="34"/>
  <c r="Y39" i="34"/>
  <c r="Z39" i="35"/>
  <c r="Z39" i="36"/>
  <c r="Z39" i="37"/>
  <c r="Z39" i="38"/>
  <c r="Y39" i="38"/>
  <c r="Z39" i="39"/>
  <c r="Y39" i="40"/>
  <c r="Z39" i="40" s="1"/>
  <c r="Z39" i="1"/>
  <c r="W39" i="2"/>
  <c r="Y39" i="2" s="1"/>
  <c r="J39" i="2"/>
  <c r="W39" i="3"/>
  <c r="Y39" i="3" s="1"/>
  <c r="J39" i="3"/>
  <c r="W39" i="4"/>
  <c r="Y39" i="4" s="1"/>
  <c r="J39" i="4"/>
  <c r="W39" i="5"/>
  <c r="J39" i="5"/>
  <c r="W39" i="6"/>
  <c r="Y39" i="6" s="1"/>
  <c r="Z39" i="6" s="1"/>
  <c r="J39" i="6"/>
  <c r="I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J39" i="12"/>
  <c r="W39" i="13"/>
  <c r="Y39" i="13" s="1"/>
  <c r="J39" i="13"/>
  <c r="W39" i="14"/>
  <c r="Y39" i="14" s="1"/>
  <c r="J39" i="14"/>
  <c r="W39" i="15"/>
  <c r="Y39" i="15" s="1"/>
  <c r="J39" i="15"/>
  <c r="W39" i="16"/>
  <c r="J39" i="16"/>
  <c r="W39" i="17"/>
  <c r="Y39" i="17" s="1"/>
  <c r="J39" i="17"/>
  <c r="W39" i="18"/>
  <c r="Y39" i="18" s="1"/>
  <c r="J39" i="18"/>
  <c r="W39" i="19"/>
  <c r="Y39" i="19" s="1"/>
  <c r="J39" i="19"/>
  <c r="W39" i="20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J39" i="31"/>
  <c r="H39" i="31"/>
  <c r="W39" i="32"/>
  <c r="J39" i="32"/>
  <c r="W39" i="33"/>
  <c r="Y39" i="33" s="1"/>
  <c r="J39" i="33"/>
  <c r="W39" i="34"/>
  <c r="J39" i="34"/>
  <c r="W39" i="35"/>
  <c r="Y39" i="35" s="1"/>
  <c r="J39" i="35"/>
  <c r="W39" i="36"/>
  <c r="Y39" i="36" s="1"/>
  <c r="J39" i="36"/>
  <c r="W39" i="37"/>
  <c r="Y39" i="37" s="1"/>
  <c r="J39" i="37"/>
  <c r="W39" i="38"/>
  <c r="J39" i="38"/>
  <c r="W39" i="39"/>
  <c r="Y39" i="39" s="1"/>
  <c r="J39" i="39"/>
  <c r="W39" i="40"/>
  <c r="J39" i="40"/>
  <c r="W39" i="1"/>
  <c r="Y39" i="1" s="1"/>
  <c r="J39" i="1"/>
  <c r="X38" i="2"/>
  <c r="T38" i="2"/>
  <c r="G38" i="2"/>
  <c r="G40" i="2" s="1"/>
  <c r="H39" i="2" s="1"/>
  <c r="H40" i="2" s="1"/>
  <c r="I39" i="2" s="1"/>
  <c r="AA38" i="3"/>
  <c r="AA40" i="3" s="1"/>
  <c r="V38" i="3"/>
  <c r="D38" i="3"/>
  <c r="D40" i="3" s="1"/>
  <c r="X38" i="4"/>
  <c r="X40" i="4" s="1"/>
  <c r="I38" i="4"/>
  <c r="G38" i="4"/>
  <c r="G40" i="4" s="1"/>
  <c r="H39" i="4" s="1"/>
  <c r="H40" i="4" s="1"/>
  <c r="I39" i="4" s="1"/>
  <c r="I40" i="4" s="1"/>
  <c r="J40" i="4" s="1"/>
  <c r="F38" i="4"/>
  <c r="F40" i="4" s="1"/>
  <c r="AA38" i="5"/>
  <c r="AA40" i="5" s="1"/>
  <c r="K38" i="5"/>
  <c r="I38" i="5"/>
  <c r="H38" i="5"/>
  <c r="D38" i="5"/>
  <c r="D40" i="5" s="1"/>
  <c r="P38" i="7"/>
  <c r="N38" i="7"/>
  <c r="I38" i="7"/>
  <c r="U38" i="8"/>
  <c r="S38" i="8"/>
  <c r="Q38" i="8"/>
  <c r="U38" i="9"/>
  <c r="Y38" i="10"/>
  <c r="Y40" i="10" s="1"/>
  <c r="O38" i="10"/>
  <c r="M38" i="10"/>
  <c r="R38" i="11"/>
  <c r="Q38" i="11"/>
  <c r="O38" i="11"/>
  <c r="M38" i="11"/>
  <c r="Z38" i="12"/>
  <c r="X38" i="12"/>
  <c r="X40" i="12" s="1"/>
  <c r="Z40" i="12" s="1"/>
  <c r="V38" i="12"/>
  <c r="T38" i="12"/>
  <c r="R38" i="12"/>
  <c r="P38" i="12"/>
  <c r="N38" i="12"/>
  <c r="L38" i="12"/>
  <c r="J38" i="12"/>
  <c r="H38" i="12"/>
  <c r="F38" i="12"/>
  <c r="F40" i="12" s="1"/>
  <c r="AA38" i="13"/>
  <c r="AA40" i="13" s="1"/>
  <c r="X38" i="13"/>
  <c r="Z38" i="13" s="1"/>
  <c r="W38" i="13"/>
  <c r="V38" i="13"/>
  <c r="T38" i="13"/>
  <c r="R38" i="13"/>
  <c r="P38" i="13"/>
  <c r="N38" i="13"/>
  <c r="L38" i="13"/>
  <c r="J38" i="13"/>
  <c r="H38" i="13"/>
  <c r="D38" i="13"/>
  <c r="D40" i="13" s="1"/>
  <c r="AA38" i="14"/>
  <c r="AA40" i="14" s="1"/>
  <c r="N38" i="14"/>
  <c r="L38" i="14"/>
  <c r="H38" i="14"/>
  <c r="W38" i="15"/>
  <c r="Q38" i="15"/>
  <c r="N38" i="16"/>
  <c r="J38" i="16"/>
  <c r="F38" i="16"/>
  <c r="F40" i="16" s="1"/>
  <c r="D38" i="16"/>
  <c r="D40" i="16" s="1"/>
  <c r="AA38" i="17"/>
  <c r="AA40" i="17" s="1"/>
  <c r="V38" i="17"/>
  <c r="J38" i="17"/>
  <c r="H38" i="17"/>
  <c r="F38" i="17"/>
  <c r="F40" i="17" s="1"/>
  <c r="X38" i="18"/>
  <c r="V38" i="18"/>
  <c r="T38" i="18"/>
  <c r="P38" i="18"/>
  <c r="N38" i="18"/>
  <c r="L38" i="18"/>
  <c r="J38" i="18"/>
  <c r="H38" i="18"/>
  <c r="F38" i="18"/>
  <c r="F40" i="18" s="1"/>
  <c r="D38" i="18"/>
  <c r="D40" i="18" s="1"/>
  <c r="AA38" i="19"/>
  <c r="AA40" i="19" s="1"/>
  <c r="X38" i="19"/>
  <c r="V38" i="19"/>
  <c r="T38" i="19"/>
  <c r="R38" i="19"/>
  <c r="P38" i="19"/>
  <c r="N38" i="19"/>
  <c r="L38" i="19"/>
  <c r="J38" i="19"/>
  <c r="H38" i="19"/>
  <c r="F38" i="19"/>
  <c r="F40" i="19" s="1"/>
  <c r="D38" i="19"/>
  <c r="D40" i="19" s="1"/>
  <c r="AA38" i="20"/>
  <c r="AA40" i="20" s="1"/>
  <c r="R38" i="20"/>
  <c r="K38" i="20"/>
  <c r="C38" i="20"/>
  <c r="C40" i="20" s="1"/>
  <c r="T38" i="21"/>
  <c r="I38" i="21"/>
  <c r="E38" i="21"/>
  <c r="E40" i="21" s="1"/>
  <c r="M38" i="22"/>
  <c r="G38" i="22"/>
  <c r="G40" i="22" s="1"/>
  <c r="H39" i="22" s="1"/>
  <c r="H40" i="22" s="1"/>
  <c r="I39" i="22" s="1"/>
  <c r="E38" i="22"/>
  <c r="E40" i="22" s="1"/>
  <c r="Y38" i="23"/>
  <c r="Y40" i="23" s="1"/>
  <c r="X38" i="23"/>
  <c r="N38" i="23"/>
  <c r="J38" i="23"/>
  <c r="H38" i="23"/>
  <c r="D38" i="23"/>
  <c r="D40" i="23" s="1"/>
  <c r="C38" i="23"/>
  <c r="C40" i="23" s="1"/>
  <c r="AA38" i="24"/>
  <c r="AA40" i="24" s="1"/>
  <c r="Y38" i="24"/>
  <c r="Y40" i="24" s="1"/>
  <c r="F38" i="24"/>
  <c r="F40" i="24" s="1"/>
  <c r="O38" i="25"/>
  <c r="M38" i="25"/>
  <c r="I38" i="25"/>
  <c r="Q38" i="26"/>
  <c r="O38" i="26"/>
  <c r="W38" i="27"/>
  <c r="S38" i="27"/>
  <c r="Q38" i="27"/>
  <c r="M38" i="27"/>
  <c r="I38" i="27"/>
  <c r="G38" i="27"/>
  <c r="G40" i="27" s="1"/>
  <c r="H39" i="27" s="1"/>
  <c r="E38" i="27"/>
  <c r="E40" i="27" s="1"/>
  <c r="C38" i="27"/>
  <c r="C40" i="27" s="1"/>
  <c r="V38" i="28"/>
  <c r="P38" i="28"/>
  <c r="O38" i="28"/>
  <c r="H38" i="28"/>
  <c r="N38" i="29"/>
  <c r="AA38" i="30"/>
  <c r="AA40" i="30" s="1"/>
  <c r="X38" i="30"/>
  <c r="V38" i="30"/>
  <c r="P38" i="30"/>
  <c r="H38" i="30"/>
  <c r="F38" i="30"/>
  <c r="F40" i="30" s="1"/>
  <c r="D38" i="30"/>
  <c r="D40" i="30" s="1"/>
  <c r="K38" i="31"/>
  <c r="I38" i="31"/>
  <c r="G38" i="31"/>
  <c r="G40" i="31" s="1"/>
  <c r="X38" i="32"/>
  <c r="V38" i="32"/>
  <c r="T38" i="32"/>
  <c r="R38" i="32"/>
  <c r="P38" i="32"/>
  <c r="N38" i="32"/>
  <c r="L38" i="32"/>
  <c r="J38" i="32"/>
  <c r="H38" i="32"/>
  <c r="F38" i="32"/>
  <c r="F40" i="32" s="1"/>
  <c r="D38" i="32"/>
  <c r="D40" i="32" s="1"/>
  <c r="AA38" i="33"/>
  <c r="AA40" i="33" s="1"/>
  <c r="F38" i="33"/>
  <c r="F40" i="33" s="1"/>
  <c r="E38" i="33"/>
  <c r="E40" i="33" s="1"/>
  <c r="T38" i="34"/>
  <c r="R38" i="34"/>
  <c r="F38" i="34"/>
  <c r="F40" i="34" s="1"/>
  <c r="D38" i="34"/>
  <c r="D40" i="34" s="1"/>
  <c r="AA38" i="35"/>
  <c r="AA40" i="35" s="1"/>
  <c r="J38" i="35"/>
  <c r="F38" i="35"/>
  <c r="F40" i="35" s="1"/>
  <c r="D38" i="35"/>
  <c r="D40" i="35" s="1"/>
  <c r="W38" i="36"/>
  <c r="O38" i="36"/>
  <c r="M38" i="36"/>
  <c r="L38" i="36"/>
  <c r="I38" i="36"/>
  <c r="Y38" i="37"/>
  <c r="S38" i="37"/>
  <c r="N38" i="37"/>
  <c r="W38" i="38"/>
  <c r="Q38" i="38"/>
  <c r="P38" i="38"/>
  <c r="I38" i="38"/>
  <c r="E38" i="38"/>
  <c r="E40" i="38" s="1"/>
  <c r="X38" i="39"/>
  <c r="X40" i="39" s="1"/>
  <c r="V38" i="39"/>
  <c r="T38" i="39"/>
  <c r="S38" i="39"/>
  <c r="Y38" i="40"/>
  <c r="Y40" i="40" s="1"/>
  <c r="S38" i="40"/>
  <c r="M38" i="40"/>
  <c r="K38" i="40"/>
  <c r="I38" i="40"/>
  <c r="G38" i="40"/>
  <c r="G40" i="40" s="1"/>
  <c r="H39" i="40" s="1"/>
  <c r="H40" i="40" s="1"/>
  <c r="I39" i="40" s="1"/>
  <c r="I40" i="40" s="1"/>
  <c r="J40" i="40" s="1"/>
  <c r="E38" i="40"/>
  <c r="E40" i="40" s="1"/>
  <c r="X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O38" i="2" s="1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S38" i="4" s="1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Y38" i="6" s="1"/>
  <c r="Y40" i="6" s="1"/>
  <c r="X36" i="6"/>
  <c r="W36" i="6"/>
  <c r="V36" i="6"/>
  <c r="U36" i="6"/>
  <c r="T36" i="6"/>
  <c r="S36" i="6"/>
  <c r="R36" i="6"/>
  <c r="Q36" i="6"/>
  <c r="Q38" i="6" s="1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C38" i="6" s="1"/>
  <c r="C40" i="6" s="1"/>
  <c r="AA36" i="7"/>
  <c r="Z36" i="7"/>
  <c r="Y36" i="7"/>
  <c r="X36" i="7"/>
  <c r="W36" i="7"/>
  <c r="V36" i="7"/>
  <c r="U36" i="7"/>
  <c r="T36" i="7"/>
  <c r="T38" i="7" s="1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F38" i="7" s="1"/>
  <c r="F40" i="7" s="1"/>
  <c r="E36" i="7"/>
  <c r="D36" i="7"/>
  <c r="D38" i="7" s="1"/>
  <c r="D40" i="7" s="1"/>
  <c r="C36" i="7"/>
  <c r="AA36" i="8"/>
  <c r="Z36" i="8"/>
  <c r="Y36" i="8"/>
  <c r="Y38" i="8" s="1"/>
  <c r="Y40" i="8" s="1"/>
  <c r="X36" i="8"/>
  <c r="W36" i="8"/>
  <c r="V36" i="8"/>
  <c r="U36" i="8"/>
  <c r="T36" i="8"/>
  <c r="S36" i="8"/>
  <c r="R36" i="8"/>
  <c r="Q36" i="8"/>
  <c r="P36" i="8"/>
  <c r="O36" i="8"/>
  <c r="O38" i="8" s="1"/>
  <c r="N36" i="8"/>
  <c r="M36" i="8"/>
  <c r="M38" i="8" s="1"/>
  <c r="L36" i="8"/>
  <c r="K36" i="8"/>
  <c r="J36" i="8"/>
  <c r="I36" i="8"/>
  <c r="I38" i="8" s="1"/>
  <c r="H36" i="8"/>
  <c r="G36" i="8"/>
  <c r="G38" i="8" s="1"/>
  <c r="G40" i="8" s="1"/>
  <c r="H39" i="8" s="1"/>
  <c r="H40" i="8" s="1"/>
  <c r="I39" i="8" s="1"/>
  <c r="I40" i="8" s="1"/>
  <c r="J40" i="8" s="1"/>
  <c r="F36" i="8"/>
  <c r="E36" i="8"/>
  <c r="E38" i="8" s="1"/>
  <c r="E40" i="8" s="1"/>
  <c r="D36" i="8"/>
  <c r="C36" i="8"/>
  <c r="C38" i="8" s="1"/>
  <c r="C40" i="8" s="1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I38" i="9" s="1"/>
  <c r="H36" i="9"/>
  <c r="G36" i="9"/>
  <c r="F36" i="9"/>
  <c r="E36" i="9"/>
  <c r="D36" i="9"/>
  <c r="C36" i="9"/>
  <c r="C38" i="9" s="1"/>
  <c r="C40" i="9" s="1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K38" i="10" s="1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D38" i="12" s="1"/>
  <c r="D40" i="12" s="1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F38" i="13" s="1"/>
  <c r="F40" i="13" s="1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R38" i="18" s="1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G38" i="21" s="1"/>
  <c r="G40" i="21" s="1"/>
  <c r="H39" i="21" s="1"/>
  <c r="H40" i="21" s="1"/>
  <c r="I39" i="21" s="1"/>
  <c r="I40" i="21" s="1"/>
  <c r="F36" i="21"/>
  <c r="E36" i="21"/>
  <c r="D36" i="21"/>
  <c r="C36" i="21"/>
  <c r="AA36" i="22"/>
  <c r="Y36" i="22"/>
  <c r="Y38" i="22" s="1"/>
  <c r="Y40" i="22" s="1"/>
  <c r="X36" i="22"/>
  <c r="Z36" i="22" s="1"/>
  <c r="W36" i="22"/>
  <c r="W38" i="22" s="1"/>
  <c r="V36" i="22"/>
  <c r="U36" i="22"/>
  <c r="U38" i="22" s="1"/>
  <c r="T36" i="22"/>
  <c r="S36" i="22"/>
  <c r="S38" i="22" s="1"/>
  <c r="R36" i="22"/>
  <c r="Q36" i="22"/>
  <c r="Q38" i="22" s="1"/>
  <c r="P36" i="22"/>
  <c r="O36" i="22"/>
  <c r="O38" i="22" s="1"/>
  <c r="N36" i="22"/>
  <c r="M36" i="22"/>
  <c r="L36" i="22"/>
  <c r="K36" i="22"/>
  <c r="K38" i="22" s="1"/>
  <c r="J36" i="22"/>
  <c r="I36" i="22"/>
  <c r="I38" i="22" s="1"/>
  <c r="H36" i="22"/>
  <c r="G36" i="22"/>
  <c r="F36" i="22"/>
  <c r="E36" i="22"/>
  <c r="D36" i="22"/>
  <c r="C36" i="22"/>
  <c r="C38" i="22" s="1"/>
  <c r="C40" i="22" s="1"/>
  <c r="AA36" i="23"/>
  <c r="Y36" i="23"/>
  <c r="X36" i="23"/>
  <c r="Z36" i="23" s="1"/>
  <c r="W36" i="23"/>
  <c r="V36" i="23"/>
  <c r="V38" i="23" s="1"/>
  <c r="U36" i="23"/>
  <c r="T36" i="23"/>
  <c r="T38" i="23" s="1"/>
  <c r="S36" i="23"/>
  <c r="R36" i="23"/>
  <c r="R38" i="23" s="1"/>
  <c r="Q36" i="23"/>
  <c r="P36" i="23"/>
  <c r="O36" i="23"/>
  <c r="N36" i="23"/>
  <c r="M36" i="23"/>
  <c r="L36" i="23"/>
  <c r="L38" i="23" s="1"/>
  <c r="K36" i="23"/>
  <c r="J36" i="23"/>
  <c r="I36" i="23"/>
  <c r="H36" i="23"/>
  <c r="G36" i="23"/>
  <c r="F36" i="23"/>
  <c r="F38" i="23" s="1"/>
  <c r="F40" i="23" s="1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Y38" i="25" s="1"/>
  <c r="Y40" i="25" s="1"/>
  <c r="X36" i="25"/>
  <c r="Z36" i="25" s="1"/>
  <c r="W36" i="25"/>
  <c r="W38" i="25" s="1"/>
  <c r="V36" i="25"/>
  <c r="U36" i="25"/>
  <c r="T36" i="25"/>
  <c r="S36" i="25"/>
  <c r="S38" i="25" s="1"/>
  <c r="R36" i="25"/>
  <c r="Q36" i="25"/>
  <c r="Q38" i="25" s="1"/>
  <c r="P36" i="25"/>
  <c r="O36" i="25"/>
  <c r="N36" i="25"/>
  <c r="M36" i="25"/>
  <c r="L36" i="25"/>
  <c r="K36" i="25"/>
  <c r="K38" i="25" s="1"/>
  <c r="J36" i="25"/>
  <c r="I36" i="25"/>
  <c r="H36" i="25"/>
  <c r="G36" i="25"/>
  <c r="G38" i="25" s="1"/>
  <c r="G40" i="25" s="1"/>
  <c r="H39" i="25" s="1"/>
  <c r="F36" i="25"/>
  <c r="E36" i="25"/>
  <c r="E38" i="25" s="1"/>
  <c r="E40" i="25" s="1"/>
  <c r="D36" i="25"/>
  <c r="C36" i="25"/>
  <c r="C38" i="25" s="1"/>
  <c r="C40" i="25" s="1"/>
  <c r="AA36" i="26"/>
  <c r="Z36" i="26"/>
  <c r="Y36" i="26"/>
  <c r="X36" i="26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R38" i="29" s="1"/>
  <c r="Q36" i="29"/>
  <c r="P36" i="29"/>
  <c r="O36" i="29"/>
  <c r="N36" i="29"/>
  <c r="M36" i="29"/>
  <c r="L36" i="29"/>
  <c r="K36" i="29"/>
  <c r="J36" i="29"/>
  <c r="I36" i="29"/>
  <c r="H36" i="29"/>
  <c r="G36" i="29"/>
  <c r="F36" i="29"/>
  <c r="F38" i="29" s="1"/>
  <c r="F40" i="29" s="1"/>
  <c r="E36" i="29"/>
  <c r="D36" i="29"/>
  <c r="D38" i="29" s="1"/>
  <c r="D40" i="29" s="1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V38" i="31" s="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P38" i="34" s="1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U38" i="36" s="1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W38" i="37" s="1"/>
  <c r="V36" i="37"/>
  <c r="U36" i="37"/>
  <c r="U38" i="37" s="1"/>
  <c r="T36" i="37"/>
  <c r="S36" i="37"/>
  <c r="R36" i="37"/>
  <c r="Q36" i="37"/>
  <c r="P36" i="37"/>
  <c r="O36" i="37"/>
  <c r="N36" i="37"/>
  <c r="M36" i="37"/>
  <c r="L36" i="37"/>
  <c r="K36" i="37"/>
  <c r="K38" i="37" s="1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Z36" i="39"/>
  <c r="Y36" i="39"/>
  <c r="X36" i="39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W36" i="40"/>
  <c r="V36" i="40"/>
  <c r="U36" i="40"/>
  <c r="U38" i="40" s="1"/>
  <c r="T36" i="40"/>
  <c r="S36" i="40"/>
  <c r="R36" i="40"/>
  <c r="Q36" i="40"/>
  <c r="Q38" i="40" s="1"/>
  <c r="P36" i="40"/>
  <c r="O36" i="40"/>
  <c r="O38" i="40" s="1"/>
  <c r="N36" i="40"/>
  <c r="M36" i="40"/>
  <c r="L36" i="40"/>
  <c r="K36" i="40"/>
  <c r="J36" i="40"/>
  <c r="I36" i="40"/>
  <c r="H36" i="40"/>
  <c r="G36" i="40"/>
  <c r="F36" i="40"/>
  <c r="E36" i="40"/>
  <c r="D36" i="40"/>
  <c r="C36" i="40"/>
  <c r="C38" i="40" s="1"/>
  <c r="C40" i="40" s="1"/>
  <c r="AA36" i="1"/>
  <c r="Y36" i="1"/>
  <c r="X36" i="1"/>
  <c r="W36" i="1"/>
  <c r="V36" i="1"/>
  <c r="U36" i="1"/>
  <c r="T36" i="1"/>
  <c r="S36" i="1"/>
  <c r="R36" i="1"/>
  <c r="Q36" i="1"/>
  <c r="Q38" i="1" s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S38" i="2" s="1"/>
  <c r="R27" i="2"/>
  <c r="Q27" i="2"/>
  <c r="P27" i="2"/>
  <c r="O27" i="2"/>
  <c r="N27" i="2"/>
  <c r="M27" i="2"/>
  <c r="L27" i="2"/>
  <c r="K27" i="2"/>
  <c r="J27" i="2"/>
  <c r="J38" i="2" s="1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O38" i="3" s="1"/>
  <c r="N27" i="3"/>
  <c r="M27" i="3"/>
  <c r="M38" i="3" s="1"/>
  <c r="L27" i="3"/>
  <c r="L38" i="3" s="1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N38" i="4" s="1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S38" i="5" s="1"/>
  <c r="R27" i="5"/>
  <c r="Q27" i="5"/>
  <c r="Q38" i="5" s="1"/>
  <c r="P27" i="5"/>
  <c r="P38" i="5" s="1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Z27" i="6" s="1"/>
  <c r="X27" i="6"/>
  <c r="W27" i="6"/>
  <c r="W38" i="6" s="1"/>
  <c r="V27" i="6"/>
  <c r="U27" i="6"/>
  <c r="U38" i="6" s="1"/>
  <c r="T27" i="6"/>
  <c r="S27" i="6"/>
  <c r="S38" i="6" s="1"/>
  <c r="R27" i="6"/>
  <c r="Q27" i="6"/>
  <c r="P27" i="6"/>
  <c r="O27" i="6"/>
  <c r="O38" i="6" s="1"/>
  <c r="N27" i="6"/>
  <c r="M27" i="6"/>
  <c r="M38" i="6" s="1"/>
  <c r="L27" i="6"/>
  <c r="K27" i="6"/>
  <c r="K38" i="6" s="1"/>
  <c r="J27" i="6"/>
  <c r="I27" i="6"/>
  <c r="H27" i="6"/>
  <c r="G27" i="6"/>
  <c r="G38" i="6" s="1"/>
  <c r="G40" i="6" s="1"/>
  <c r="H39" i="6" s="1"/>
  <c r="H40" i="6" s="1"/>
  <c r="F27" i="6"/>
  <c r="E27" i="6"/>
  <c r="D27" i="6"/>
  <c r="C27" i="6"/>
  <c r="AA27" i="7"/>
  <c r="Y27" i="7"/>
  <c r="X27" i="7"/>
  <c r="W27" i="7"/>
  <c r="V27" i="7"/>
  <c r="V38" i="7" s="1"/>
  <c r="U27" i="7"/>
  <c r="T27" i="7"/>
  <c r="S27" i="7"/>
  <c r="R27" i="7"/>
  <c r="R38" i="7" s="1"/>
  <c r="Q27" i="7"/>
  <c r="P27" i="7"/>
  <c r="O27" i="7"/>
  <c r="N27" i="7"/>
  <c r="M27" i="7"/>
  <c r="L27" i="7"/>
  <c r="K27" i="7"/>
  <c r="J27" i="7"/>
  <c r="J38" i="7" s="1"/>
  <c r="I27" i="7"/>
  <c r="H27" i="7"/>
  <c r="H38" i="7" s="1"/>
  <c r="G27" i="7"/>
  <c r="F27" i="7"/>
  <c r="E27" i="7"/>
  <c r="D27" i="7"/>
  <c r="C27" i="7"/>
  <c r="AA27" i="8"/>
  <c r="AA38" i="8" s="1"/>
  <c r="AA40" i="8" s="1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L38" i="8" s="1"/>
  <c r="K27" i="8"/>
  <c r="J27" i="8"/>
  <c r="I27" i="8"/>
  <c r="H27" i="8"/>
  <c r="G27" i="8"/>
  <c r="F27" i="8"/>
  <c r="E27" i="8"/>
  <c r="D27" i="8"/>
  <c r="C27" i="8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G38" i="9" s="1"/>
  <c r="G40" i="9" s="1"/>
  <c r="H39" i="9" s="1"/>
  <c r="H40" i="9" s="1"/>
  <c r="I39" i="9" s="1"/>
  <c r="I40" i="9" s="1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I38" i="10" s="1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K38" i="11" s="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U38" i="12" s="1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U38" i="15" s="1"/>
  <c r="T27" i="15"/>
  <c r="S27" i="15"/>
  <c r="S38" i="15" s="1"/>
  <c r="R27" i="15"/>
  <c r="Q27" i="15"/>
  <c r="P27" i="15"/>
  <c r="O27" i="15"/>
  <c r="N27" i="15"/>
  <c r="M27" i="15"/>
  <c r="L27" i="15"/>
  <c r="K27" i="15"/>
  <c r="J27" i="15"/>
  <c r="I27" i="15"/>
  <c r="H27" i="15"/>
  <c r="G27" i="15"/>
  <c r="G38" i="15" s="1"/>
  <c r="G40" i="15" s="1"/>
  <c r="H39" i="15" s="1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T38" i="17" s="1"/>
  <c r="S27" i="17"/>
  <c r="R27" i="17"/>
  <c r="R38" i="17" s="1"/>
  <c r="Q27" i="17"/>
  <c r="P27" i="17"/>
  <c r="P38" i="17" s="1"/>
  <c r="O27" i="17"/>
  <c r="N27" i="17"/>
  <c r="N38" i="17" s="1"/>
  <c r="M27" i="17"/>
  <c r="L27" i="17"/>
  <c r="L38" i="17" s="1"/>
  <c r="K27" i="17"/>
  <c r="J27" i="17"/>
  <c r="I27" i="17"/>
  <c r="H27" i="17"/>
  <c r="G27" i="17"/>
  <c r="F27" i="17"/>
  <c r="E27" i="17"/>
  <c r="D27" i="17"/>
  <c r="D38" i="17" s="1"/>
  <c r="D40" i="17" s="1"/>
  <c r="C27" i="17"/>
  <c r="AA27" i="18"/>
  <c r="AA38" i="18" s="1"/>
  <c r="AA40" i="18" s="1"/>
  <c r="Z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S38" i="20" s="1"/>
  <c r="R27" i="20"/>
  <c r="Q27" i="20"/>
  <c r="P27" i="20"/>
  <c r="O27" i="20"/>
  <c r="N27" i="20"/>
  <c r="M27" i="20"/>
  <c r="L27" i="20"/>
  <c r="K27" i="20"/>
  <c r="J27" i="20"/>
  <c r="I27" i="20"/>
  <c r="I38" i="20" s="1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U38" i="21" s="1"/>
  <c r="T27" i="21"/>
  <c r="S27" i="21"/>
  <c r="R27" i="21"/>
  <c r="Q27" i="21"/>
  <c r="P27" i="21"/>
  <c r="O27" i="21"/>
  <c r="N27" i="21"/>
  <c r="M27" i="21"/>
  <c r="M38" i="21" s="1"/>
  <c r="L27" i="21"/>
  <c r="K27" i="21"/>
  <c r="K38" i="21" s="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P38" i="23" s="1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U38" i="24" s="1"/>
  <c r="T27" i="24"/>
  <c r="S27" i="24"/>
  <c r="S38" i="24" s="1"/>
  <c r="R27" i="24"/>
  <c r="Q27" i="24"/>
  <c r="P27" i="24"/>
  <c r="O27" i="24"/>
  <c r="N27" i="24"/>
  <c r="M27" i="24"/>
  <c r="L27" i="24"/>
  <c r="K27" i="24"/>
  <c r="J27" i="24"/>
  <c r="I27" i="24"/>
  <c r="H27" i="24"/>
  <c r="G27" i="24"/>
  <c r="G38" i="24" s="1"/>
  <c r="G40" i="24" s="1"/>
  <c r="H39" i="24" s="1"/>
  <c r="H40" i="24" s="1"/>
  <c r="I39" i="24" s="1"/>
  <c r="F27" i="24"/>
  <c r="E27" i="24"/>
  <c r="D27" i="24"/>
  <c r="C27" i="24"/>
  <c r="AA27" i="25"/>
  <c r="Y27" i="25"/>
  <c r="X27" i="25"/>
  <c r="Z27" i="25" s="1"/>
  <c r="W27" i="25"/>
  <c r="V27" i="25"/>
  <c r="U27" i="25"/>
  <c r="U38" i="25" s="1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Y38" i="26" s="1"/>
  <c r="Y40" i="26" s="1"/>
  <c r="X27" i="26"/>
  <c r="Z27" i="26" s="1"/>
  <c r="W27" i="26"/>
  <c r="W38" i="26" s="1"/>
  <c r="V27" i="26"/>
  <c r="U27" i="26"/>
  <c r="U38" i="26" s="1"/>
  <c r="T27" i="26"/>
  <c r="S27" i="26"/>
  <c r="S38" i="26" s="1"/>
  <c r="R27" i="26"/>
  <c r="Q27" i="26"/>
  <c r="P27" i="26"/>
  <c r="O27" i="26"/>
  <c r="N27" i="26"/>
  <c r="M27" i="26"/>
  <c r="M38" i="26" s="1"/>
  <c r="L27" i="26"/>
  <c r="K27" i="26"/>
  <c r="K38" i="26" s="1"/>
  <c r="J27" i="26"/>
  <c r="I27" i="26"/>
  <c r="I38" i="26" s="1"/>
  <c r="H27" i="26"/>
  <c r="G27" i="26"/>
  <c r="G38" i="26" s="1"/>
  <c r="G40" i="26" s="1"/>
  <c r="H39" i="26" s="1"/>
  <c r="F27" i="26"/>
  <c r="E27" i="26"/>
  <c r="E38" i="26" s="1"/>
  <c r="E40" i="26" s="1"/>
  <c r="D27" i="26"/>
  <c r="C27" i="26"/>
  <c r="C38" i="26" s="1"/>
  <c r="C40" i="26" s="1"/>
  <c r="AA27" i="27"/>
  <c r="Y27" i="27"/>
  <c r="Y38" i="27" s="1"/>
  <c r="Y40" i="27" s="1"/>
  <c r="X27" i="27"/>
  <c r="Z27" i="27" s="1"/>
  <c r="W27" i="27"/>
  <c r="V27" i="27"/>
  <c r="U27" i="27"/>
  <c r="U38" i="27" s="1"/>
  <c r="T27" i="27"/>
  <c r="S27" i="27"/>
  <c r="R27" i="27"/>
  <c r="Q27" i="27"/>
  <c r="P27" i="27"/>
  <c r="O27" i="27"/>
  <c r="O38" i="27" s="1"/>
  <c r="N27" i="27"/>
  <c r="M27" i="27"/>
  <c r="L27" i="27"/>
  <c r="K27" i="27"/>
  <c r="K38" i="27" s="1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F38" i="28" s="1"/>
  <c r="F40" i="28" s="1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Q38" i="29" s="1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R38" i="30" s="1"/>
  <c r="Q27" i="30"/>
  <c r="P27" i="30"/>
  <c r="O27" i="30"/>
  <c r="N27" i="30"/>
  <c r="N38" i="30" s="1"/>
  <c r="M27" i="30"/>
  <c r="L27" i="30"/>
  <c r="L38" i="30" s="1"/>
  <c r="K27" i="30"/>
  <c r="J27" i="30"/>
  <c r="J38" i="30" s="1"/>
  <c r="I27" i="30"/>
  <c r="H27" i="30"/>
  <c r="G27" i="30"/>
  <c r="F27" i="30"/>
  <c r="E27" i="30"/>
  <c r="D27" i="30"/>
  <c r="C27" i="30"/>
  <c r="AA27" i="31"/>
  <c r="AA38" i="31" s="1"/>
  <c r="AA40" i="31" s="1"/>
  <c r="Z27" i="31"/>
  <c r="Y27" i="31"/>
  <c r="Y38" i="31" s="1"/>
  <c r="Y40" i="31" s="1"/>
  <c r="X27" i="31"/>
  <c r="W27" i="31"/>
  <c r="W38" i="31" s="1"/>
  <c r="V27" i="31"/>
  <c r="U27" i="31"/>
  <c r="U38" i="31" s="1"/>
  <c r="T27" i="31"/>
  <c r="S27" i="31"/>
  <c r="S38" i="31" s="1"/>
  <c r="R27" i="31"/>
  <c r="Q27" i="31"/>
  <c r="Q38" i="31" s="1"/>
  <c r="P27" i="31"/>
  <c r="O27" i="31"/>
  <c r="O38" i="31" s="1"/>
  <c r="N27" i="31"/>
  <c r="M27" i="31"/>
  <c r="M38" i="31" s="1"/>
  <c r="L27" i="31"/>
  <c r="K27" i="31"/>
  <c r="J27" i="31"/>
  <c r="I27" i="31"/>
  <c r="H27" i="31"/>
  <c r="G27" i="31"/>
  <c r="F27" i="31"/>
  <c r="E27" i="31"/>
  <c r="E38" i="31" s="1"/>
  <c r="E40" i="31" s="1"/>
  <c r="D27" i="31"/>
  <c r="C27" i="31"/>
  <c r="C38" i="31" s="1"/>
  <c r="C40" i="31" s="1"/>
  <c r="AA27" i="32"/>
  <c r="Y27" i="32"/>
  <c r="Y38" i="32" s="1"/>
  <c r="Y40" i="32" s="1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Z27" i="33"/>
  <c r="Y27" i="33"/>
  <c r="X27" i="33"/>
  <c r="W27" i="33"/>
  <c r="V27" i="33"/>
  <c r="V38" i="33" s="1"/>
  <c r="U27" i="33"/>
  <c r="T27" i="33"/>
  <c r="T38" i="33" s="1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Z27" i="34"/>
  <c r="Y27" i="34"/>
  <c r="X27" i="34"/>
  <c r="W27" i="34"/>
  <c r="W38" i="34" s="1"/>
  <c r="V27" i="34"/>
  <c r="V38" i="34" s="1"/>
  <c r="U27" i="34"/>
  <c r="T27" i="34"/>
  <c r="S27" i="34"/>
  <c r="S38" i="34" s="1"/>
  <c r="R27" i="34"/>
  <c r="Q27" i="34"/>
  <c r="P27" i="34"/>
  <c r="O27" i="34"/>
  <c r="N27" i="34"/>
  <c r="M27" i="34"/>
  <c r="L27" i="34"/>
  <c r="K27" i="34"/>
  <c r="J27" i="34"/>
  <c r="I27" i="34"/>
  <c r="H27" i="34"/>
  <c r="G27" i="34"/>
  <c r="G38" i="34" s="1"/>
  <c r="G40" i="34" s="1"/>
  <c r="H39" i="34" s="1"/>
  <c r="H40" i="34" s="1"/>
  <c r="I39" i="34" s="1"/>
  <c r="F27" i="34"/>
  <c r="E27" i="34"/>
  <c r="D27" i="34"/>
  <c r="C27" i="34"/>
  <c r="AA27" i="35"/>
  <c r="Y27" i="35"/>
  <c r="X27" i="35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I38" i="35" s="1"/>
  <c r="H27" i="35"/>
  <c r="G27" i="35"/>
  <c r="F27" i="35"/>
  <c r="E27" i="35"/>
  <c r="D27" i="35"/>
  <c r="C27" i="35"/>
  <c r="AA27" i="36"/>
  <c r="AA38" i="36" s="1"/>
  <c r="AA40" i="36" s="1"/>
  <c r="Y27" i="36"/>
  <c r="Y38" i="36" s="1"/>
  <c r="Y40" i="36" s="1"/>
  <c r="X27" i="36"/>
  <c r="Z27" i="36" s="1"/>
  <c r="W27" i="36"/>
  <c r="V27" i="36"/>
  <c r="U27" i="36"/>
  <c r="T27" i="36"/>
  <c r="S27" i="36"/>
  <c r="R27" i="36"/>
  <c r="Q27" i="36"/>
  <c r="Q38" i="36" s="1"/>
  <c r="P27" i="36"/>
  <c r="O27" i="36"/>
  <c r="N27" i="36"/>
  <c r="M27" i="36"/>
  <c r="L27" i="36"/>
  <c r="K27" i="36"/>
  <c r="K38" i="36" s="1"/>
  <c r="J27" i="36"/>
  <c r="I27" i="36"/>
  <c r="H27" i="36"/>
  <c r="G27" i="36"/>
  <c r="F27" i="36"/>
  <c r="E27" i="36"/>
  <c r="D27" i="36"/>
  <c r="C27" i="36"/>
  <c r="C38" i="36" s="1"/>
  <c r="C40" i="36" s="1"/>
  <c r="AA27" i="37"/>
  <c r="Y27" i="37"/>
  <c r="X27" i="37"/>
  <c r="Z27" i="37" s="1"/>
  <c r="W27" i="37"/>
  <c r="V27" i="37"/>
  <c r="U27" i="37"/>
  <c r="T27" i="37"/>
  <c r="S27" i="37"/>
  <c r="R27" i="37"/>
  <c r="Q27" i="37"/>
  <c r="Q38" i="37" s="1"/>
  <c r="P27" i="37"/>
  <c r="O27" i="37"/>
  <c r="O38" i="37" s="1"/>
  <c r="N27" i="37"/>
  <c r="M27" i="37"/>
  <c r="M38" i="37" s="1"/>
  <c r="L27" i="37"/>
  <c r="K27" i="37"/>
  <c r="J27" i="37"/>
  <c r="I27" i="37"/>
  <c r="I38" i="37" s="1"/>
  <c r="H27" i="37"/>
  <c r="G27" i="37"/>
  <c r="G38" i="37" s="1"/>
  <c r="G40" i="37" s="1"/>
  <c r="H39" i="37" s="1"/>
  <c r="H40" i="37" s="1"/>
  <c r="I39" i="37" s="1"/>
  <c r="I40" i="37" s="1"/>
  <c r="F27" i="37"/>
  <c r="E27" i="37"/>
  <c r="E38" i="37" s="1"/>
  <c r="E40" i="37" s="1"/>
  <c r="D27" i="37"/>
  <c r="C27" i="37"/>
  <c r="AA27" i="38"/>
  <c r="Y27" i="38"/>
  <c r="Z27" i="38" s="1"/>
  <c r="X27" i="38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K38" i="38" s="1"/>
  <c r="J27" i="38"/>
  <c r="I27" i="38"/>
  <c r="H27" i="38"/>
  <c r="G27" i="38"/>
  <c r="G38" i="38" s="1"/>
  <c r="G40" i="38" s="1"/>
  <c r="H39" i="38" s="1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N38" i="39" s="1"/>
  <c r="M27" i="39"/>
  <c r="L27" i="39"/>
  <c r="K27" i="39"/>
  <c r="J27" i="39"/>
  <c r="I27" i="39"/>
  <c r="H27" i="39"/>
  <c r="G27" i="39"/>
  <c r="F27" i="39"/>
  <c r="E27" i="39"/>
  <c r="D27" i="39"/>
  <c r="C27" i="39"/>
  <c r="AA27" i="40"/>
  <c r="AA38" i="40" s="1"/>
  <c r="AA40" i="40" s="1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1"/>
  <c r="Y27" i="1"/>
  <c r="Y38" i="1" s="1"/>
  <c r="Y40" i="1" s="1"/>
  <c r="X27" i="1"/>
  <c r="Z27" i="1" s="1"/>
  <c r="W27" i="1"/>
  <c r="V27" i="1"/>
  <c r="U27" i="1"/>
  <c r="T27" i="1"/>
  <c r="S27" i="1"/>
  <c r="S38" i="1" s="1"/>
  <c r="R27" i="1"/>
  <c r="R38" i="1" s="1"/>
  <c r="Q27" i="1"/>
  <c r="P27" i="1"/>
  <c r="O27" i="1"/>
  <c r="O38" i="1" s="1"/>
  <c r="N27" i="1"/>
  <c r="N38" i="1" s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T17" i="2"/>
  <c r="S17" i="2"/>
  <c r="R17" i="2"/>
  <c r="R38" i="2" s="1"/>
  <c r="Q17" i="2"/>
  <c r="Q38" i="2" s="1"/>
  <c r="P17" i="2"/>
  <c r="P38" i="2" s="1"/>
  <c r="O17" i="2"/>
  <c r="N17" i="2"/>
  <c r="N38" i="2" s="1"/>
  <c r="M17" i="2"/>
  <c r="L17" i="2"/>
  <c r="L38" i="2" s="1"/>
  <c r="K17" i="2"/>
  <c r="J17" i="2"/>
  <c r="I17" i="2"/>
  <c r="H17" i="2"/>
  <c r="H38" i="2" s="1"/>
  <c r="G17" i="2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Y17" i="3"/>
  <c r="Y38" i="3" s="1"/>
  <c r="Y40" i="3" s="1"/>
  <c r="X17" i="3"/>
  <c r="X38" i="3" s="1"/>
  <c r="W17" i="3"/>
  <c r="V17" i="3"/>
  <c r="U17" i="3"/>
  <c r="T17" i="3"/>
  <c r="T38" i="3" s="1"/>
  <c r="S17" i="3"/>
  <c r="S38" i="3" s="1"/>
  <c r="R17" i="3"/>
  <c r="R38" i="3" s="1"/>
  <c r="Q17" i="3"/>
  <c r="P17" i="3"/>
  <c r="P38" i="3" s="1"/>
  <c r="O17" i="3"/>
  <c r="N17" i="3"/>
  <c r="N38" i="3" s="1"/>
  <c r="M17" i="3"/>
  <c r="L17" i="3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F17" i="3"/>
  <c r="F38" i="3" s="1"/>
  <c r="F40" i="3" s="1"/>
  <c r="E17" i="3"/>
  <c r="E38" i="3" s="1"/>
  <c r="E40" i="3" s="1"/>
  <c r="D17" i="3"/>
  <c r="C17" i="3"/>
  <c r="C38" i="3" s="1"/>
  <c r="C40" i="3" s="1"/>
  <c r="AA17" i="4"/>
  <c r="AA38" i="4" s="1"/>
  <c r="AA40" i="4" s="1"/>
  <c r="Y17" i="4"/>
  <c r="X17" i="4"/>
  <c r="W17" i="4"/>
  <c r="W38" i="4" s="1"/>
  <c r="V17" i="4"/>
  <c r="V38" i="4" s="1"/>
  <c r="U17" i="4"/>
  <c r="U38" i="4" s="1"/>
  <c r="T17" i="4"/>
  <c r="T38" i="4" s="1"/>
  <c r="S17" i="4"/>
  <c r="R17" i="4"/>
  <c r="R38" i="4" s="1"/>
  <c r="Q17" i="4"/>
  <c r="P17" i="4"/>
  <c r="P38" i="4" s="1"/>
  <c r="O17" i="4"/>
  <c r="N17" i="4"/>
  <c r="M17" i="4"/>
  <c r="L17" i="4"/>
  <c r="L38" i="4" s="1"/>
  <c r="K17" i="4"/>
  <c r="K38" i="4" s="1"/>
  <c r="J17" i="4"/>
  <c r="J38" i="4" s="1"/>
  <c r="I17" i="4"/>
  <c r="H17" i="4"/>
  <c r="H38" i="4" s="1"/>
  <c r="G17" i="4"/>
  <c r="F17" i="4"/>
  <c r="E17" i="4"/>
  <c r="E38" i="4" s="1"/>
  <c r="E40" i="4" s="1"/>
  <c r="D17" i="4"/>
  <c r="D38" i="4" s="1"/>
  <c r="D40" i="4" s="1"/>
  <c r="C17" i="4"/>
  <c r="AA17" i="5"/>
  <c r="Y17" i="5"/>
  <c r="X17" i="5"/>
  <c r="W17" i="5"/>
  <c r="W38" i="5" s="1"/>
  <c r="V17" i="5"/>
  <c r="V38" i="5" s="1"/>
  <c r="U17" i="5"/>
  <c r="T17" i="5"/>
  <c r="T38" i="5" s="1"/>
  <c r="S17" i="5"/>
  <c r="R17" i="5"/>
  <c r="R38" i="5" s="1"/>
  <c r="Q17" i="5"/>
  <c r="P17" i="5"/>
  <c r="O17" i="5"/>
  <c r="O38" i="5" s="1"/>
  <c r="N17" i="5"/>
  <c r="N38" i="5" s="1"/>
  <c r="M17" i="5"/>
  <c r="M38" i="5" s="1"/>
  <c r="L17" i="5"/>
  <c r="L38" i="5" s="1"/>
  <c r="K17" i="5"/>
  <c r="J17" i="5"/>
  <c r="J38" i="5" s="1"/>
  <c r="I17" i="5"/>
  <c r="H17" i="5"/>
  <c r="G17" i="5"/>
  <c r="G38" i="5" s="1"/>
  <c r="G40" i="5" s="1"/>
  <c r="H39" i="5" s="1"/>
  <c r="H40" i="5" s="1"/>
  <c r="I39" i="5" s="1"/>
  <c r="F17" i="5"/>
  <c r="F38" i="5" s="1"/>
  <c r="F40" i="5" s="1"/>
  <c r="E17" i="5"/>
  <c r="D17" i="5"/>
  <c r="C17" i="5"/>
  <c r="C38" i="5" s="1"/>
  <c r="C40" i="5" s="1"/>
  <c r="AA17" i="6"/>
  <c r="AA38" i="6" s="1"/>
  <c r="AA40" i="6" s="1"/>
  <c r="Z17" i="6"/>
  <c r="Y17" i="6"/>
  <c r="X17" i="6"/>
  <c r="X38" i="6" s="1"/>
  <c r="W17" i="6"/>
  <c r="V17" i="6"/>
  <c r="V38" i="6" s="1"/>
  <c r="U17" i="6"/>
  <c r="T17" i="6"/>
  <c r="T38" i="6" s="1"/>
  <c r="S17" i="6"/>
  <c r="R17" i="6"/>
  <c r="R38" i="6" s="1"/>
  <c r="Q17" i="6"/>
  <c r="P17" i="6"/>
  <c r="P38" i="6" s="1"/>
  <c r="O17" i="6"/>
  <c r="N17" i="6"/>
  <c r="N38" i="6" s="1"/>
  <c r="M17" i="6"/>
  <c r="L17" i="6"/>
  <c r="L38" i="6" s="1"/>
  <c r="K17" i="6"/>
  <c r="J17" i="6"/>
  <c r="J38" i="6" s="1"/>
  <c r="I17" i="6"/>
  <c r="H17" i="6"/>
  <c r="H38" i="6" s="1"/>
  <c r="G17" i="6"/>
  <c r="F17" i="6"/>
  <c r="F38" i="6" s="1"/>
  <c r="F40" i="6" s="1"/>
  <c r="E17" i="6"/>
  <c r="D17" i="6"/>
  <c r="D38" i="6" s="1"/>
  <c r="D40" i="6" s="1"/>
  <c r="C17" i="6"/>
  <c r="AA17" i="7"/>
  <c r="AA38" i="7" s="1"/>
  <c r="AA40" i="7" s="1"/>
  <c r="Y17" i="7"/>
  <c r="Y38" i="7" s="1"/>
  <c r="X17" i="7"/>
  <c r="Z17" i="7" s="1"/>
  <c r="W17" i="7"/>
  <c r="W38" i="7" s="1"/>
  <c r="V17" i="7"/>
  <c r="U17" i="7"/>
  <c r="U38" i="7" s="1"/>
  <c r="T17" i="7"/>
  <c r="S17" i="7"/>
  <c r="S38" i="7" s="1"/>
  <c r="R17" i="7"/>
  <c r="Q17" i="7"/>
  <c r="Q38" i="7" s="1"/>
  <c r="P17" i="7"/>
  <c r="O17" i="7"/>
  <c r="O38" i="7" s="1"/>
  <c r="N17" i="7"/>
  <c r="M17" i="7"/>
  <c r="M38" i="7" s="1"/>
  <c r="L17" i="7"/>
  <c r="K17" i="7"/>
  <c r="K38" i="7" s="1"/>
  <c r="J17" i="7"/>
  <c r="I17" i="7"/>
  <c r="H17" i="7"/>
  <c r="G17" i="7"/>
  <c r="G38" i="7" s="1"/>
  <c r="G40" i="7" s="1"/>
  <c r="H39" i="7" s="1"/>
  <c r="F17" i="7"/>
  <c r="E17" i="7"/>
  <c r="E38" i="7" s="1"/>
  <c r="E40" i="7" s="1"/>
  <c r="D17" i="7"/>
  <c r="C17" i="7"/>
  <c r="C38" i="7" s="1"/>
  <c r="C40" i="7" s="1"/>
  <c r="AA17" i="8"/>
  <c r="Z17" i="8"/>
  <c r="Y17" i="8"/>
  <c r="X17" i="8"/>
  <c r="W17" i="8"/>
  <c r="V17" i="8"/>
  <c r="V38" i="8" s="1"/>
  <c r="U17" i="8"/>
  <c r="T17" i="8"/>
  <c r="T38" i="8" s="1"/>
  <c r="S17" i="8"/>
  <c r="R17" i="8"/>
  <c r="R38" i="8" s="1"/>
  <c r="Q17" i="8"/>
  <c r="P17" i="8"/>
  <c r="P38" i="8" s="1"/>
  <c r="O17" i="8"/>
  <c r="N17" i="8"/>
  <c r="M17" i="8"/>
  <c r="L17" i="8"/>
  <c r="K17" i="8"/>
  <c r="K38" i="8" s="1"/>
  <c r="J17" i="8"/>
  <c r="I17" i="8"/>
  <c r="H17" i="8"/>
  <c r="H38" i="8" s="1"/>
  <c r="G17" i="8"/>
  <c r="F17" i="8"/>
  <c r="E17" i="8"/>
  <c r="D17" i="8"/>
  <c r="C17" i="8"/>
  <c r="AA17" i="9"/>
  <c r="Y17" i="9"/>
  <c r="X17" i="9"/>
  <c r="X38" i="9" s="1"/>
  <c r="W17" i="9"/>
  <c r="W38" i="9" s="1"/>
  <c r="V17" i="9"/>
  <c r="V38" i="9" s="1"/>
  <c r="U17" i="9"/>
  <c r="T17" i="9"/>
  <c r="T38" i="9" s="1"/>
  <c r="S17" i="9"/>
  <c r="S38" i="9" s="1"/>
  <c r="R17" i="9"/>
  <c r="R38" i="9" s="1"/>
  <c r="Q17" i="9"/>
  <c r="Q38" i="9" s="1"/>
  <c r="P17" i="9"/>
  <c r="P38" i="9" s="1"/>
  <c r="O17" i="9"/>
  <c r="N17" i="9"/>
  <c r="N38" i="9" s="1"/>
  <c r="M17" i="9"/>
  <c r="M38" i="9" s="1"/>
  <c r="L17" i="9"/>
  <c r="L38" i="9" s="1"/>
  <c r="K17" i="9"/>
  <c r="K38" i="9" s="1"/>
  <c r="J17" i="9"/>
  <c r="J38" i="9" s="1"/>
  <c r="I17" i="9"/>
  <c r="H17" i="9"/>
  <c r="H38" i="9" s="1"/>
  <c r="G17" i="9"/>
  <c r="F17" i="9"/>
  <c r="F38" i="9" s="1"/>
  <c r="F40" i="9" s="1"/>
  <c r="E17" i="9"/>
  <c r="E38" i="9" s="1"/>
  <c r="E40" i="9" s="1"/>
  <c r="D17" i="9"/>
  <c r="D38" i="9" s="1"/>
  <c r="D40" i="9" s="1"/>
  <c r="C17" i="9"/>
  <c r="AA17" i="10"/>
  <c r="AA38" i="10" s="1"/>
  <c r="AA40" i="10" s="1"/>
  <c r="Y17" i="10"/>
  <c r="X17" i="10"/>
  <c r="Z17" i="10" s="1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P17" i="10"/>
  <c r="P38" i="10" s="1"/>
  <c r="O17" i="10"/>
  <c r="N17" i="10"/>
  <c r="N38" i="10" s="1"/>
  <c r="M17" i="10"/>
  <c r="L17" i="10"/>
  <c r="L38" i="10" s="1"/>
  <c r="K17" i="10"/>
  <c r="J17" i="10"/>
  <c r="J38" i="10" s="1"/>
  <c r="I17" i="10"/>
  <c r="H17" i="10"/>
  <c r="H38" i="10" s="1"/>
  <c r="G17" i="10"/>
  <c r="F17" i="10"/>
  <c r="F38" i="10" s="1"/>
  <c r="F40" i="10" s="1"/>
  <c r="E17" i="10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Z17" i="11" s="1"/>
  <c r="W17" i="11"/>
  <c r="W38" i="11" s="1"/>
  <c r="V17" i="11"/>
  <c r="V38" i="11" s="1"/>
  <c r="U17" i="11"/>
  <c r="U38" i="11" s="1"/>
  <c r="T17" i="11"/>
  <c r="T38" i="11" s="1"/>
  <c r="S17" i="11"/>
  <c r="R17" i="11"/>
  <c r="Q17" i="11"/>
  <c r="P17" i="11"/>
  <c r="P38" i="11" s="1"/>
  <c r="O17" i="11"/>
  <c r="N17" i="11"/>
  <c r="N38" i="11" s="1"/>
  <c r="M17" i="11"/>
  <c r="L17" i="11"/>
  <c r="L38" i="11" s="1"/>
  <c r="K17" i="1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Z17" i="12" s="1"/>
  <c r="W17" i="12"/>
  <c r="W38" i="12" s="1"/>
  <c r="V17" i="12"/>
  <c r="U17" i="12"/>
  <c r="T17" i="12"/>
  <c r="S17" i="12"/>
  <c r="R17" i="12"/>
  <c r="Q17" i="12"/>
  <c r="Q38" i="12" s="1"/>
  <c r="P17" i="12"/>
  <c r="O17" i="12"/>
  <c r="N17" i="12"/>
  <c r="M17" i="12"/>
  <c r="L17" i="12"/>
  <c r="K17" i="12"/>
  <c r="J17" i="12"/>
  <c r="I17" i="12"/>
  <c r="H17" i="12"/>
  <c r="G17" i="12"/>
  <c r="G38" i="12" s="1"/>
  <c r="G40" i="12" s="1"/>
  <c r="H39" i="12" s="1"/>
  <c r="H40" i="12" s="1"/>
  <c r="I39" i="12" s="1"/>
  <c r="F17" i="12"/>
  <c r="E17" i="12"/>
  <c r="E38" i="12" s="1"/>
  <c r="E40" i="12" s="1"/>
  <c r="D17" i="12"/>
  <c r="C17" i="12"/>
  <c r="C38" i="12" s="1"/>
  <c r="C40" i="12" s="1"/>
  <c r="AA17" i="13"/>
  <c r="Y17" i="13"/>
  <c r="Y38" i="13" s="1"/>
  <c r="Y40" i="13" s="1"/>
  <c r="X17" i="13"/>
  <c r="Z17" i="13" s="1"/>
  <c r="W17" i="13"/>
  <c r="V17" i="13"/>
  <c r="U17" i="13"/>
  <c r="T17" i="13"/>
  <c r="S17" i="13"/>
  <c r="S38" i="13" s="1"/>
  <c r="R17" i="13"/>
  <c r="Q17" i="13"/>
  <c r="P17" i="13"/>
  <c r="O17" i="13"/>
  <c r="N17" i="13"/>
  <c r="M17" i="13"/>
  <c r="L17" i="13"/>
  <c r="K17" i="13"/>
  <c r="J17" i="13"/>
  <c r="I17" i="13"/>
  <c r="I38" i="13" s="1"/>
  <c r="H17" i="13"/>
  <c r="G17" i="13"/>
  <c r="G38" i="13" s="1"/>
  <c r="G40" i="13" s="1"/>
  <c r="H39" i="13" s="1"/>
  <c r="H40" i="13" s="1"/>
  <c r="I39" i="13" s="1"/>
  <c r="F17" i="13"/>
  <c r="E17" i="13"/>
  <c r="E38" i="13" s="1"/>
  <c r="E40" i="13" s="1"/>
  <c r="D17" i="13"/>
  <c r="C17" i="13"/>
  <c r="C38" i="13" s="1"/>
  <c r="C40" i="13" s="1"/>
  <c r="AA17" i="14"/>
  <c r="Y17" i="14"/>
  <c r="Y38" i="14" s="1"/>
  <c r="Y40" i="14" s="1"/>
  <c r="X17" i="14"/>
  <c r="Z17" i="14" s="1"/>
  <c r="W17" i="14"/>
  <c r="V17" i="14"/>
  <c r="V38" i="14" s="1"/>
  <c r="U17" i="14"/>
  <c r="U38" i="14" s="1"/>
  <c r="T17" i="14"/>
  <c r="T38" i="14" s="1"/>
  <c r="S17" i="14"/>
  <c r="R17" i="14"/>
  <c r="Q17" i="14"/>
  <c r="Q38" i="14" s="1"/>
  <c r="P17" i="14"/>
  <c r="O17" i="14"/>
  <c r="N17" i="14"/>
  <c r="M17" i="14"/>
  <c r="L17" i="14"/>
  <c r="K17" i="14"/>
  <c r="K38" i="14" s="1"/>
  <c r="J17" i="14"/>
  <c r="J38" i="14" s="1"/>
  <c r="I17" i="14"/>
  <c r="I38" i="14" s="1"/>
  <c r="H17" i="14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D17" i="14"/>
  <c r="C17" i="14"/>
  <c r="C38" i="14" s="1"/>
  <c r="C40" i="14" s="1"/>
  <c r="AA17" i="15"/>
  <c r="AA38" i="15" s="1"/>
  <c r="AA40" i="15" s="1"/>
  <c r="Z17" i="15"/>
  <c r="Y17" i="15"/>
  <c r="Y38" i="15" s="1"/>
  <c r="Y40" i="15" s="1"/>
  <c r="X17" i="15"/>
  <c r="X38" i="15" s="1"/>
  <c r="W17" i="15"/>
  <c r="V17" i="15"/>
  <c r="U17" i="15"/>
  <c r="T17" i="15"/>
  <c r="T38" i="15" s="1"/>
  <c r="S17" i="15"/>
  <c r="R17" i="15"/>
  <c r="Q17" i="15"/>
  <c r="P17" i="15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G17" i="15"/>
  <c r="F17" i="15"/>
  <c r="E17" i="15"/>
  <c r="E38" i="15" s="1"/>
  <c r="E40" i="15" s="1"/>
  <c r="D17" i="15"/>
  <c r="C17" i="15"/>
  <c r="C38" i="15" s="1"/>
  <c r="C40" i="15" s="1"/>
  <c r="AA17" i="16"/>
  <c r="AA38" i="16" s="1"/>
  <c r="AA40" i="16" s="1"/>
  <c r="Y17" i="16"/>
  <c r="X17" i="16"/>
  <c r="X38" i="16" s="1"/>
  <c r="W17" i="16"/>
  <c r="V17" i="16"/>
  <c r="V38" i="16" s="1"/>
  <c r="U17" i="16"/>
  <c r="T17" i="16"/>
  <c r="T38" i="16" s="1"/>
  <c r="S17" i="16"/>
  <c r="R17" i="16"/>
  <c r="R38" i="16" s="1"/>
  <c r="Q17" i="16"/>
  <c r="Q38" i="16" s="1"/>
  <c r="P17" i="16"/>
  <c r="P38" i="16" s="1"/>
  <c r="O17" i="16"/>
  <c r="O38" i="16" s="1"/>
  <c r="N17" i="16"/>
  <c r="M17" i="16"/>
  <c r="M38" i="16" s="1"/>
  <c r="L17" i="16"/>
  <c r="L38" i="16" s="1"/>
  <c r="K17" i="16"/>
  <c r="J17" i="16"/>
  <c r="I17" i="16"/>
  <c r="I38" i="16" s="1"/>
  <c r="H17" i="16"/>
  <c r="H38" i="16" s="1"/>
  <c r="G17" i="16"/>
  <c r="F17" i="16"/>
  <c r="E17" i="16"/>
  <c r="D17" i="16"/>
  <c r="C17" i="16"/>
  <c r="AA17" i="17"/>
  <c r="Y17" i="17"/>
  <c r="Y38" i="17" s="1"/>
  <c r="X17" i="17"/>
  <c r="Z17" i="17" s="1"/>
  <c r="W17" i="17"/>
  <c r="V17" i="17"/>
  <c r="U17" i="17"/>
  <c r="T17" i="17"/>
  <c r="S17" i="17"/>
  <c r="S38" i="17" s="1"/>
  <c r="R17" i="17"/>
  <c r="Q17" i="17"/>
  <c r="Q38" i="17" s="1"/>
  <c r="P17" i="17"/>
  <c r="O17" i="17"/>
  <c r="O38" i="17" s="1"/>
  <c r="N17" i="17"/>
  <c r="M17" i="17"/>
  <c r="L17" i="17"/>
  <c r="K17" i="17"/>
  <c r="K38" i="17" s="1"/>
  <c r="J17" i="17"/>
  <c r="I17" i="17"/>
  <c r="H17" i="17"/>
  <c r="G17" i="17"/>
  <c r="F17" i="17"/>
  <c r="E17" i="17"/>
  <c r="D17" i="17"/>
  <c r="C17" i="17"/>
  <c r="C38" i="17" s="1"/>
  <c r="C40" i="17" s="1"/>
  <c r="AA17" i="18"/>
  <c r="Y17" i="18"/>
  <c r="X17" i="18"/>
  <c r="Z17" i="18" s="1"/>
  <c r="W17" i="18"/>
  <c r="V17" i="18"/>
  <c r="U17" i="18"/>
  <c r="U38" i="18" s="1"/>
  <c r="T17" i="18"/>
  <c r="S17" i="18"/>
  <c r="S38" i="18" s="1"/>
  <c r="R17" i="18"/>
  <c r="Q17" i="18"/>
  <c r="Q38" i="18" s="1"/>
  <c r="P17" i="18"/>
  <c r="O17" i="18"/>
  <c r="N17" i="18"/>
  <c r="M17" i="18"/>
  <c r="L17" i="18"/>
  <c r="K17" i="18"/>
  <c r="J17" i="18"/>
  <c r="I17" i="18"/>
  <c r="H17" i="18"/>
  <c r="G17" i="18"/>
  <c r="F17" i="18"/>
  <c r="E17" i="18"/>
  <c r="D17" i="18"/>
  <c r="C17" i="18"/>
  <c r="AA17" i="19"/>
  <c r="Y17" i="19"/>
  <c r="X17" i="19"/>
  <c r="Z17" i="19" s="1"/>
  <c r="W17" i="19"/>
  <c r="W38" i="19" s="1"/>
  <c r="V17" i="19"/>
  <c r="U17" i="19"/>
  <c r="U38" i="19" s="1"/>
  <c r="T17" i="19"/>
  <c r="S17" i="19"/>
  <c r="S38" i="19" s="1"/>
  <c r="R17" i="19"/>
  <c r="Q17" i="19"/>
  <c r="P17" i="19"/>
  <c r="O17" i="19"/>
  <c r="N17" i="19"/>
  <c r="M17" i="19"/>
  <c r="L17" i="19"/>
  <c r="K17" i="19"/>
  <c r="J17" i="19"/>
  <c r="I17" i="19"/>
  <c r="H17" i="19"/>
  <c r="G17" i="19"/>
  <c r="F17" i="19"/>
  <c r="E17" i="19"/>
  <c r="D17" i="19"/>
  <c r="C17" i="19"/>
  <c r="AA17" i="20"/>
  <c r="Y17" i="20"/>
  <c r="Y38" i="20" s="1"/>
  <c r="Y40" i="20" s="1"/>
  <c r="X17" i="20"/>
  <c r="Z17" i="20" s="1"/>
  <c r="W17" i="20"/>
  <c r="W38" i="20" s="1"/>
  <c r="V17" i="20"/>
  <c r="U17" i="20"/>
  <c r="U38" i="20" s="1"/>
  <c r="T17" i="20"/>
  <c r="T38" i="20" s="1"/>
  <c r="S17" i="20"/>
  <c r="R17" i="20"/>
  <c r="Q17" i="20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J17" i="20"/>
  <c r="J38" i="20" s="1"/>
  <c r="I17" i="20"/>
  <c r="H17" i="20"/>
  <c r="H38" i="20" s="1"/>
  <c r="G17" i="20"/>
  <c r="F17" i="20"/>
  <c r="F38" i="20" s="1"/>
  <c r="F40" i="20" s="1"/>
  <c r="E17" i="20"/>
  <c r="D17" i="20"/>
  <c r="D38" i="20" s="1"/>
  <c r="D40" i="20" s="1"/>
  <c r="C17" i="20"/>
  <c r="AA17" i="21"/>
  <c r="AA38" i="21" s="1"/>
  <c r="AA40" i="21" s="1"/>
  <c r="Y17" i="21"/>
  <c r="Y38" i="21" s="1"/>
  <c r="Y40" i="21" s="1"/>
  <c r="X17" i="21"/>
  <c r="Z17" i="21" s="1"/>
  <c r="W17" i="21"/>
  <c r="W38" i="21" s="1"/>
  <c r="V17" i="21"/>
  <c r="V38" i="21" s="1"/>
  <c r="U17" i="21"/>
  <c r="T17" i="21"/>
  <c r="S17" i="21"/>
  <c r="R17" i="21"/>
  <c r="R38" i="21" s="1"/>
  <c r="Q17" i="21"/>
  <c r="P17" i="21"/>
  <c r="P38" i="21" s="1"/>
  <c r="O17" i="21"/>
  <c r="N17" i="21"/>
  <c r="N38" i="21" s="1"/>
  <c r="M17" i="21"/>
  <c r="L17" i="21"/>
  <c r="L38" i="21" s="1"/>
  <c r="K17" i="21"/>
  <c r="J17" i="21"/>
  <c r="J38" i="21" s="1"/>
  <c r="I17" i="21"/>
  <c r="H17" i="21"/>
  <c r="H38" i="21" s="1"/>
  <c r="G17" i="21"/>
  <c r="F17" i="21"/>
  <c r="F38" i="21" s="1"/>
  <c r="F40" i="21" s="1"/>
  <c r="E17" i="21"/>
  <c r="D17" i="21"/>
  <c r="D38" i="21" s="1"/>
  <c r="D40" i="21" s="1"/>
  <c r="C17" i="21"/>
  <c r="C38" i="21" s="1"/>
  <c r="C40" i="21" s="1"/>
  <c r="AA17" i="22"/>
  <c r="Z17" i="22"/>
  <c r="Y17" i="22"/>
  <c r="X17" i="22"/>
  <c r="W17" i="22"/>
  <c r="V17" i="22"/>
  <c r="V38" i="22" s="1"/>
  <c r="U17" i="22"/>
  <c r="T17" i="22"/>
  <c r="T38" i="22" s="1"/>
  <c r="S17" i="22"/>
  <c r="R17" i="22"/>
  <c r="R38" i="22" s="1"/>
  <c r="Q17" i="22"/>
  <c r="P17" i="22"/>
  <c r="O17" i="22"/>
  <c r="N17" i="22"/>
  <c r="M17" i="22"/>
  <c r="L17" i="22"/>
  <c r="L38" i="22" s="1"/>
  <c r="K17" i="22"/>
  <c r="J17" i="22"/>
  <c r="I17" i="22"/>
  <c r="H17" i="22"/>
  <c r="H38" i="22" s="1"/>
  <c r="G17" i="22"/>
  <c r="F17" i="22"/>
  <c r="F38" i="22" s="1"/>
  <c r="F40" i="22" s="1"/>
  <c r="E17" i="22"/>
  <c r="D17" i="22"/>
  <c r="D38" i="22" s="1"/>
  <c r="D40" i="22" s="1"/>
  <c r="C17" i="22"/>
  <c r="AA17" i="23"/>
  <c r="Z17" i="23"/>
  <c r="Y17" i="23"/>
  <c r="X17" i="23"/>
  <c r="W17" i="23"/>
  <c r="V17" i="23"/>
  <c r="U17" i="23"/>
  <c r="U38" i="23" s="1"/>
  <c r="T17" i="23"/>
  <c r="S17" i="23"/>
  <c r="R17" i="23"/>
  <c r="Q17" i="23"/>
  <c r="P17" i="23"/>
  <c r="O17" i="23"/>
  <c r="O38" i="23" s="1"/>
  <c r="N17" i="23"/>
  <c r="M17" i="23"/>
  <c r="M38" i="23" s="1"/>
  <c r="L17" i="23"/>
  <c r="K17" i="23"/>
  <c r="K38" i="23" s="1"/>
  <c r="J17" i="23"/>
  <c r="I17" i="23"/>
  <c r="I38" i="23" s="1"/>
  <c r="H17" i="23"/>
  <c r="G17" i="23"/>
  <c r="F17" i="23"/>
  <c r="E17" i="23"/>
  <c r="D17" i="23"/>
  <c r="C17" i="23"/>
  <c r="AA17" i="24"/>
  <c r="Y17" i="24"/>
  <c r="Z17" i="24" s="1"/>
  <c r="X17" i="24"/>
  <c r="X38" i="24" s="1"/>
  <c r="W17" i="24"/>
  <c r="W38" i="24" s="1"/>
  <c r="V17" i="24"/>
  <c r="V38" i="24" s="1"/>
  <c r="U17" i="24"/>
  <c r="T17" i="24"/>
  <c r="T38" i="24" s="1"/>
  <c r="S17" i="24"/>
  <c r="R17" i="24"/>
  <c r="Q17" i="24"/>
  <c r="P17" i="24"/>
  <c r="P38" i="24" s="1"/>
  <c r="O17" i="24"/>
  <c r="N17" i="24"/>
  <c r="N38" i="24" s="1"/>
  <c r="M17" i="24"/>
  <c r="M38" i="24" s="1"/>
  <c r="L17" i="24"/>
  <c r="L38" i="24" s="1"/>
  <c r="K17" i="24"/>
  <c r="K38" i="24" s="1"/>
  <c r="J17" i="24"/>
  <c r="I17" i="24"/>
  <c r="H17" i="24"/>
  <c r="H38" i="24" s="1"/>
  <c r="G17" i="24"/>
  <c r="F17" i="24"/>
  <c r="E17" i="24"/>
  <c r="E38" i="24" s="1"/>
  <c r="E40" i="24" s="1"/>
  <c r="D17" i="24"/>
  <c r="D38" i="24" s="1"/>
  <c r="D40" i="24" s="1"/>
  <c r="C17" i="24"/>
  <c r="AA17" i="25"/>
  <c r="AA38" i="25" s="1"/>
  <c r="AA40" i="25" s="1"/>
  <c r="Z17" i="25"/>
  <c r="Y17" i="25"/>
  <c r="X17" i="25"/>
  <c r="W17" i="25"/>
  <c r="V17" i="25"/>
  <c r="U17" i="25"/>
  <c r="T17" i="25"/>
  <c r="T38" i="25" s="1"/>
  <c r="S17" i="25"/>
  <c r="R17" i="25"/>
  <c r="R38" i="25" s="1"/>
  <c r="Q17" i="25"/>
  <c r="P17" i="25"/>
  <c r="P38" i="25" s="1"/>
  <c r="O17" i="25"/>
  <c r="N17" i="25"/>
  <c r="N38" i="25" s="1"/>
  <c r="M17" i="25"/>
  <c r="L17" i="25"/>
  <c r="L38" i="25" s="1"/>
  <c r="K17" i="25"/>
  <c r="J17" i="25"/>
  <c r="I17" i="25"/>
  <c r="H17" i="25"/>
  <c r="H38" i="25" s="1"/>
  <c r="G17" i="25"/>
  <c r="F17" i="25"/>
  <c r="E17" i="25"/>
  <c r="D17" i="25"/>
  <c r="D38" i="25" s="1"/>
  <c r="D40" i="25" s="1"/>
  <c r="C17" i="25"/>
  <c r="AA17" i="26"/>
  <c r="Y17" i="26"/>
  <c r="X17" i="26"/>
  <c r="W17" i="26"/>
  <c r="V17" i="26"/>
  <c r="U17" i="26"/>
  <c r="T17" i="26"/>
  <c r="S17" i="26"/>
  <c r="R17" i="26"/>
  <c r="R38" i="26" s="1"/>
  <c r="Q17" i="26"/>
  <c r="P17" i="26"/>
  <c r="P38" i="26" s="1"/>
  <c r="O17" i="26"/>
  <c r="N17" i="26"/>
  <c r="N38" i="26" s="1"/>
  <c r="M17" i="26"/>
  <c r="L17" i="26"/>
  <c r="K17" i="26"/>
  <c r="J17" i="26"/>
  <c r="J38" i="26" s="1"/>
  <c r="I17" i="26"/>
  <c r="H17" i="26"/>
  <c r="G17" i="26"/>
  <c r="F17" i="26"/>
  <c r="E17" i="26"/>
  <c r="D17" i="26"/>
  <c r="C17" i="26"/>
  <c r="AA17" i="27"/>
  <c r="Y17" i="27"/>
  <c r="X17" i="27"/>
  <c r="W17" i="27"/>
  <c r="V17" i="27"/>
  <c r="U17" i="27"/>
  <c r="T17" i="27"/>
  <c r="T38" i="27" s="1"/>
  <c r="S17" i="27"/>
  <c r="R17" i="27"/>
  <c r="R38" i="27" s="1"/>
  <c r="Q17" i="27"/>
  <c r="P17" i="27"/>
  <c r="P38" i="27" s="1"/>
  <c r="O17" i="27"/>
  <c r="N17" i="27"/>
  <c r="M17" i="27"/>
  <c r="L17" i="27"/>
  <c r="L38" i="27" s="1"/>
  <c r="K17" i="27"/>
  <c r="J17" i="27"/>
  <c r="I17" i="27"/>
  <c r="H17" i="27"/>
  <c r="G17" i="27"/>
  <c r="F17" i="27"/>
  <c r="E17" i="27"/>
  <c r="D17" i="27"/>
  <c r="C17" i="27"/>
  <c r="AA17" i="28"/>
  <c r="Y17" i="28"/>
  <c r="Y38" i="28" s="1"/>
  <c r="X17" i="28"/>
  <c r="W17" i="28"/>
  <c r="W38" i="28" s="1"/>
  <c r="V17" i="28"/>
  <c r="U17" i="28"/>
  <c r="U38" i="28" s="1"/>
  <c r="T17" i="28"/>
  <c r="T38" i="28" s="1"/>
  <c r="S17" i="28"/>
  <c r="R17" i="28"/>
  <c r="R38" i="28" s="1"/>
  <c r="Q17" i="28"/>
  <c r="Q38" i="28" s="1"/>
  <c r="P17" i="28"/>
  <c r="O17" i="28"/>
  <c r="N17" i="28"/>
  <c r="N38" i="28" s="1"/>
  <c r="M17" i="28"/>
  <c r="L17" i="28"/>
  <c r="K17" i="28"/>
  <c r="K38" i="28" s="1"/>
  <c r="J17" i="28"/>
  <c r="I17" i="28"/>
  <c r="H17" i="28"/>
  <c r="G17" i="28"/>
  <c r="F17" i="28"/>
  <c r="E17" i="28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Z17" i="29" s="1"/>
  <c r="W17" i="29"/>
  <c r="W38" i="29" s="1"/>
  <c r="V17" i="29"/>
  <c r="V38" i="29" s="1"/>
  <c r="U17" i="29"/>
  <c r="T17" i="29"/>
  <c r="T38" i="29" s="1"/>
  <c r="S17" i="29"/>
  <c r="S38" i="29" s="1"/>
  <c r="R17" i="29"/>
  <c r="Q17" i="29"/>
  <c r="P17" i="29"/>
  <c r="P38" i="29" s="1"/>
  <c r="O17" i="29"/>
  <c r="N17" i="29"/>
  <c r="M17" i="29"/>
  <c r="M38" i="29" s="1"/>
  <c r="L17" i="29"/>
  <c r="L38" i="29" s="1"/>
  <c r="K17" i="29"/>
  <c r="J17" i="29"/>
  <c r="J38" i="29" s="1"/>
  <c r="I17" i="29"/>
  <c r="H17" i="29"/>
  <c r="G17" i="29"/>
  <c r="F17" i="29"/>
  <c r="E17" i="29"/>
  <c r="E38" i="29" s="1"/>
  <c r="E40" i="29" s="1"/>
  <c r="D17" i="29"/>
  <c r="C17" i="29"/>
  <c r="C38" i="29" s="1"/>
  <c r="C40" i="29" s="1"/>
  <c r="AA17" i="30"/>
  <c r="Y17" i="30"/>
  <c r="Y38" i="30" s="1"/>
  <c r="Y40" i="30" s="1"/>
  <c r="X17" i="30"/>
  <c r="Z17" i="30" s="1"/>
  <c r="W17" i="30"/>
  <c r="V17" i="30"/>
  <c r="U17" i="30"/>
  <c r="U38" i="30" s="1"/>
  <c r="T17" i="30"/>
  <c r="T38" i="30" s="1"/>
  <c r="S17" i="30"/>
  <c r="S38" i="30" s="1"/>
  <c r="R17" i="30"/>
  <c r="Q17" i="30"/>
  <c r="Q38" i="30" s="1"/>
  <c r="P17" i="30"/>
  <c r="O17" i="30"/>
  <c r="N17" i="30"/>
  <c r="M17" i="30"/>
  <c r="L17" i="30"/>
  <c r="K17" i="30"/>
  <c r="J17" i="30"/>
  <c r="I17" i="30"/>
  <c r="H17" i="30"/>
  <c r="G17" i="30"/>
  <c r="F17" i="30"/>
  <c r="E17" i="30"/>
  <c r="D17" i="30"/>
  <c r="C17" i="30"/>
  <c r="C38" i="30" s="1"/>
  <c r="C40" i="30" s="1"/>
  <c r="AA17" i="31"/>
  <c r="Y17" i="31"/>
  <c r="X17" i="31"/>
  <c r="W17" i="31"/>
  <c r="V17" i="31"/>
  <c r="U17" i="31"/>
  <c r="T17" i="31"/>
  <c r="T38" i="31" s="1"/>
  <c r="S17" i="31"/>
  <c r="R17" i="31"/>
  <c r="Q17" i="31"/>
  <c r="P17" i="31"/>
  <c r="O17" i="31"/>
  <c r="N17" i="31"/>
  <c r="M17" i="31"/>
  <c r="L17" i="31"/>
  <c r="K17" i="31"/>
  <c r="J17" i="31"/>
  <c r="I17" i="31"/>
  <c r="H17" i="31"/>
  <c r="G17" i="31"/>
  <c r="F17" i="31"/>
  <c r="F38" i="31" s="1"/>
  <c r="F40" i="31" s="1"/>
  <c r="E17" i="31"/>
  <c r="D17" i="31"/>
  <c r="C17" i="31"/>
  <c r="AA17" i="32"/>
  <c r="AA38" i="32" s="1"/>
  <c r="AA40" i="32" s="1"/>
  <c r="Z17" i="32"/>
  <c r="Y17" i="32"/>
  <c r="X17" i="32"/>
  <c r="W17" i="32"/>
  <c r="W38" i="32" s="1"/>
  <c r="V17" i="32"/>
  <c r="U17" i="32"/>
  <c r="T17" i="32"/>
  <c r="S17" i="32"/>
  <c r="R17" i="32"/>
  <c r="Q17" i="32"/>
  <c r="P17" i="32"/>
  <c r="O17" i="32"/>
  <c r="N17" i="32"/>
  <c r="M17" i="32"/>
  <c r="L17" i="32"/>
  <c r="K17" i="32"/>
  <c r="J17" i="32"/>
  <c r="I17" i="32"/>
  <c r="I38" i="32" s="1"/>
  <c r="H17" i="32"/>
  <c r="G17" i="32"/>
  <c r="F17" i="32"/>
  <c r="E17" i="32"/>
  <c r="E38" i="32" s="1"/>
  <c r="E40" i="32" s="1"/>
  <c r="D17" i="32"/>
  <c r="C17" i="32"/>
  <c r="C38" i="32" s="1"/>
  <c r="C40" i="32" s="1"/>
  <c r="AA17" i="33"/>
  <c r="Z17" i="33"/>
  <c r="Y17" i="33"/>
  <c r="X17" i="33"/>
  <c r="X38" i="33" s="1"/>
  <c r="W17" i="33"/>
  <c r="W38" i="33" s="1"/>
  <c r="V17" i="33"/>
  <c r="U17" i="33"/>
  <c r="T17" i="33"/>
  <c r="S17" i="33"/>
  <c r="R17" i="33"/>
  <c r="R38" i="33" s="1"/>
  <c r="Q17" i="33"/>
  <c r="P17" i="33"/>
  <c r="P38" i="33" s="1"/>
  <c r="O17" i="33"/>
  <c r="N17" i="33"/>
  <c r="N38" i="33" s="1"/>
  <c r="M17" i="33"/>
  <c r="L17" i="33"/>
  <c r="L38" i="33" s="1"/>
  <c r="K17" i="33"/>
  <c r="K38" i="33" s="1"/>
  <c r="J17" i="33"/>
  <c r="I17" i="33"/>
  <c r="I38" i="33" s="1"/>
  <c r="H17" i="33"/>
  <c r="H38" i="33" s="1"/>
  <c r="G17" i="33"/>
  <c r="F17" i="33"/>
  <c r="E17" i="33"/>
  <c r="D17" i="33"/>
  <c r="D38" i="33" s="1"/>
  <c r="D40" i="33" s="1"/>
  <c r="C17" i="33"/>
  <c r="AA17" i="34"/>
  <c r="AA38" i="34" s="1"/>
  <c r="AA40" i="34" s="1"/>
  <c r="Y17" i="34"/>
  <c r="Y38" i="34" s="1"/>
  <c r="Y40" i="34" s="1"/>
  <c r="X17" i="34"/>
  <c r="Z17" i="34" s="1"/>
  <c r="W17" i="34"/>
  <c r="V17" i="34"/>
  <c r="U17" i="34"/>
  <c r="T17" i="34"/>
  <c r="S17" i="34"/>
  <c r="R17" i="34"/>
  <c r="Q17" i="34"/>
  <c r="P17" i="34"/>
  <c r="O17" i="34"/>
  <c r="O38" i="34" s="1"/>
  <c r="N17" i="34"/>
  <c r="N38" i="34" s="1"/>
  <c r="M17" i="34"/>
  <c r="M38" i="34" s="1"/>
  <c r="L17" i="34"/>
  <c r="L38" i="34" s="1"/>
  <c r="K17" i="34"/>
  <c r="J17" i="34"/>
  <c r="J38" i="34" s="1"/>
  <c r="I17" i="34"/>
  <c r="H17" i="34"/>
  <c r="H38" i="34" s="1"/>
  <c r="G17" i="34"/>
  <c r="F17" i="34"/>
  <c r="E17" i="34"/>
  <c r="E38" i="34" s="1"/>
  <c r="E40" i="34" s="1"/>
  <c r="D17" i="34"/>
  <c r="C17" i="34"/>
  <c r="C38" i="34" s="1"/>
  <c r="C40" i="34" s="1"/>
  <c r="AA17" i="35"/>
  <c r="Y17" i="35"/>
  <c r="X17" i="35"/>
  <c r="Z17" i="35" s="1"/>
  <c r="W17" i="35"/>
  <c r="V17" i="35"/>
  <c r="V38" i="35" s="1"/>
  <c r="U17" i="35"/>
  <c r="T17" i="35"/>
  <c r="T38" i="35" s="1"/>
  <c r="S17" i="35"/>
  <c r="R17" i="35"/>
  <c r="R38" i="35" s="1"/>
  <c r="Q17" i="35"/>
  <c r="P17" i="35"/>
  <c r="P38" i="35" s="1"/>
  <c r="O17" i="35"/>
  <c r="O38" i="35" s="1"/>
  <c r="N17" i="35"/>
  <c r="N38" i="35" s="1"/>
  <c r="M17" i="35"/>
  <c r="L17" i="35"/>
  <c r="L38" i="35" s="1"/>
  <c r="K17" i="35"/>
  <c r="J17" i="35"/>
  <c r="I17" i="35"/>
  <c r="H17" i="35"/>
  <c r="H38" i="35" s="1"/>
  <c r="G17" i="35"/>
  <c r="G38" i="35" s="1"/>
  <c r="G40" i="35" s="1"/>
  <c r="H39" i="35" s="1"/>
  <c r="F17" i="35"/>
  <c r="E17" i="35"/>
  <c r="E38" i="35" s="1"/>
  <c r="E40" i="35" s="1"/>
  <c r="D17" i="35"/>
  <c r="C17" i="35"/>
  <c r="AA17" i="36"/>
  <c r="Y17" i="36"/>
  <c r="X17" i="36"/>
  <c r="W17" i="36"/>
  <c r="V17" i="36"/>
  <c r="V38" i="36" s="1"/>
  <c r="U17" i="36"/>
  <c r="T17" i="36"/>
  <c r="T38" i="36" s="1"/>
  <c r="S17" i="36"/>
  <c r="R17" i="36"/>
  <c r="R38" i="36" s="1"/>
  <c r="Q17" i="36"/>
  <c r="P17" i="36"/>
  <c r="P38" i="36" s="1"/>
  <c r="O17" i="36"/>
  <c r="N17" i="36"/>
  <c r="N38" i="36" s="1"/>
  <c r="M17" i="36"/>
  <c r="L17" i="36"/>
  <c r="K17" i="36"/>
  <c r="J17" i="36"/>
  <c r="J38" i="36" s="1"/>
  <c r="I17" i="36"/>
  <c r="H17" i="36"/>
  <c r="H38" i="36" s="1"/>
  <c r="G17" i="36"/>
  <c r="F17" i="36"/>
  <c r="F38" i="36" s="1"/>
  <c r="F40" i="36" s="1"/>
  <c r="E17" i="36"/>
  <c r="D17" i="36"/>
  <c r="C17" i="36"/>
  <c r="AA17" i="37"/>
  <c r="AA38" i="37" s="1"/>
  <c r="AA40" i="37" s="1"/>
  <c r="Y17" i="37"/>
  <c r="X17" i="37"/>
  <c r="W17" i="37"/>
  <c r="V17" i="37"/>
  <c r="V38" i="37" s="1"/>
  <c r="U17" i="37"/>
  <c r="T17" i="37"/>
  <c r="T38" i="37" s="1"/>
  <c r="S17" i="37"/>
  <c r="R17" i="37"/>
  <c r="R38" i="37" s="1"/>
  <c r="Q17" i="37"/>
  <c r="P17" i="37"/>
  <c r="P38" i="37" s="1"/>
  <c r="O17" i="37"/>
  <c r="N17" i="37"/>
  <c r="M17" i="37"/>
  <c r="L17" i="37"/>
  <c r="L38" i="37" s="1"/>
  <c r="K17" i="37"/>
  <c r="J17" i="37"/>
  <c r="J38" i="37" s="1"/>
  <c r="I17" i="37"/>
  <c r="H17" i="37"/>
  <c r="H38" i="37" s="1"/>
  <c r="G17" i="37"/>
  <c r="F17" i="37"/>
  <c r="E17" i="37"/>
  <c r="D17" i="37"/>
  <c r="D38" i="37" s="1"/>
  <c r="D40" i="37" s="1"/>
  <c r="C17" i="37"/>
  <c r="AA17" i="38"/>
  <c r="AA38" i="38" s="1"/>
  <c r="AA40" i="38" s="1"/>
  <c r="Z17" i="38"/>
  <c r="Y17" i="38"/>
  <c r="Y38" i="38" s="1"/>
  <c r="Y40" i="38" s="1"/>
  <c r="X17" i="38"/>
  <c r="W17" i="38"/>
  <c r="V17" i="38"/>
  <c r="V38" i="38" s="1"/>
  <c r="U17" i="38"/>
  <c r="U38" i="38" s="1"/>
  <c r="T17" i="38"/>
  <c r="T38" i="38" s="1"/>
  <c r="S17" i="38"/>
  <c r="S38" i="38" s="1"/>
  <c r="R17" i="38"/>
  <c r="Q17" i="38"/>
  <c r="P17" i="38"/>
  <c r="O17" i="38"/>
  <c r="O38" i="38" s="1"/>
  <c r="N17" i="38"/>
  <c r="N38" i="38" s="1"/>
  <c r="M17" i="38"/>
  <c r="M38" i="38" s="1"/>
  <c r="L17" i="38"/>
  <c r="L38" i="38" s="1"/>
  <c r="K17" i="38"/>
  <c r="J17" i="38"/>
  <c r="I17" i="38"/>
  <c r="H17" i="38"/>
  <c r="G17" i="38"/>
  <c r="F17" i="38"/>
  <c r="E17" i="38"/>
  <c r="D17" i="38"/>
  <c r="C17" i="38"/>
  <c r="C38" i="38" s="1"/>
  <c r="C40" i="38" s="1"/>
  <c r="AA17" i="39"/>
  <c r="Z17" i="39"/>
  <c r="Y17" i="39"/>
  <c r="Y38" i="39" s="1"/>
  <c r="Y40" i="39" s="1"/>
  <c r="Z40" i="39" s="1"/>
  <c r="X17" i="39"/>
  <c r="W17" i="39"/>
  <c r="W38" i="39" s="1"/>
  <c r="V17" i="39"/>
  <c r="U17" i="39"/>
  <c r="T17" i="39"/>
  <c r="S17" i="39"/>
  <c r="R17" i="39"/>
  <c r="R38" i="39" s="1"/>
  <c r="Q17" i="39"/>
  <c r="Q38" i="39" s="1"/>
  <c r="P17" i="39"/>
  <c r="P38" i="39" s="1"/>
  <c r="O17" i="39"/>
  <c r="O38" i="39" s="1"/>
  <c r="N17" i="39"/>
  <c r="M17" i="39"/>
  <c r="L17" i="39"/>
  <c r="L38" i="39" s="1"/>
  <c r="K17" i="39"/>
  <c r="J17" i="39"/>
  <c r="I17" i="39"/>
  <c r="H17" i="39"/>
  <c r="H38" i="39" s="1"/>
  <c r="G17" i="39"/>
  <c r="F17" i="39"/>
  <c r="F38" i="39" s="1"/>
  <c r="F40" i="39" s="1"/>
  <c r="E17" i="39"/>
  <c r="D17" i="39"/>
  <c r="D38" i="39" s="1"/>
  <c r="D40" i="39" s="1"/>
  <c r="C17" i="39"/>
  <c r="C38" i="39" s="1"/>
  <c r="C40" i="39" s="1"/>
  <c r="AA17" i="40"/>
  <c r="Y17" i="40"/>
  <c r="X17" i="40"/>
  <c r="X38" i="40" s="1"/>
  <c r="W17" i="40"/>
  <c r="W38" i="40" s="1"/>
  <c r="V17" i="40"/>
  <c r="V38" i="40" s="1"/>
  <c r="U17" i="40"/>
  <c r="T17" i="40"/>
  <c r="T38" i="40" s="1"/>
  <c r="S17" i="40"/>
  <c r="R17" i="40"/>
  <c r="R38" i="40" s="1"/>
  <c r="Q17" i="40"/>
  <c r="P17" i="40"/>
  <c r="O17" i="40"/>
  <c r="N17" i="40"/>
  <c r="M17" i="40"/>
  <c r="L17" i="40"/>
  <c r="K17" i="40"/>
  <c r="J17" i="40"/>
  <c r="J38" i="40" s="1"/>
  <c r="I17" i="40"/>
  <c r="H17" i="40"/>
  <c r="H38" i="40" s="1"/>
  <c r="G17" i="40"/>
  <c r="F17" i="40"/>
  <c r="F38" i="40" s="1"/>
  <c r="F40" i="40" s="1"/>
  <c r="E17" i="40"/>
  <c r="D17" i="40"/>
  <c r="C17" i="40"/>
  <c r="AA17" i="1"/>
  <c r="AA38" i="1" s="1"/>
  <c r="AA40" i="1" s="1"/>
  <c r="Y17" i="1"/>
  <c r="Z17" i="1" s="1"/>
  <c r="X17" i="1"/>
  <c r="W17" i="1"/>
  <c r="W38" i="1" s="1"/>
  <c r="V17" i="1"/>
  <c r="V38" i="1" s="1"/>
  <c r="U17" i="1"/>
  <c r="T17" i="1"/>
  <c r="T38" i="1" s="1"/>
  <c r="S17" i="1"/>
  <c r="R17" i="1"/>
  <c r="Q17" i="1"/>
  <c r="P17" i="1"/>
  <c r="P38" i="1" s="1"/>
  <c r="O17" i="1"/>
  <c r="N17" i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H40" i="25" l="1"/>
  <c r="I39" i="25" s="1"/>
  <c r="I40" i="25" s="1"/>
  <c r="J40" i="25" s="1"/>
  <c r="O38" i="29"/>
  <c r="M38" i="28"/>
  <c r="F38" i="15"/>
  <c r="F40" i="15" s="1"/>
  <c r="I40" i="22"/>
  <c r="J40" i="22" s="1"/>
  <c r="X38" i="7"/>
  <c r="Z27" i="7"/>
  <c r="Z27" i="35"/>
  <c r="X38" i="35"/>
  <c r="X38" i="17"/>
  <c r="Z38" i="15"/>
  <c r="X40" i="15"/>
  <c r="Z40" i="15" s="1"/>
  <c r="X40" i="32"/>
  <c r="Z40" i="32" s="1"/>
  <c r="Z38" i="32"/>
  <c r="I40" i="6"/>
  <c r="K39" i="6" s="1"/>
  <c r="X40" i="16"/>
  <c r="Z40" i="16" s="1"/>
  <c r="Z38" i="16"/>
  <c r="Q38" i="20"/>
  <c r="I40" i="24"/>
  <c r="J40" i="24" s="1"/>
  <c r="X38" i="34"/>
  <c r="Z38" i="30"/>
  <c r="X40" i="30"/>
  <c r="Z40" i="30" s="1"/>
  <c r="I40" i="3"/>
  <c r="X40" i="23"/>
  <c r="Z40" i="23" s="1"/>
  <c r="Z38" i="23"/>
  <c r="Z38" i="33"/>
  <c r="X40" i="33"/>
  <c r="Z40" i="33" s="1"/>
  <c r="S38" i="21"/>
  <c r="O38" i="19"/>
  <c r="M38" i="18"/>
  <c r="I40" i="5"/>
  <c r="J40" i="5" s="1"/>
  <c r="Z38" i="40"/>
  <c r="X40" i="40"/>
  <c r="Z40" i="40" s="1"/>
  <c r="X38" i="31"/>
  <c r="Z17" i="31"/>
  <c r="I40" i="1"/>
  <c r="J40" i="1" s="1"/>
  <c r="H38" i="27"/>
  <c r="H40" i="27" s="1"/>
  <c r="I39" i="27" s="1"/>
  <c r="I40" i="27" s="1"/>
  <c r="F38" i="26"/>
  <c r="F40" i="26" s="1"/>
  <c r="O38" i="21"/>
  <c r="K38" i="19"/>
  <c r="G38" i="17"/>
  <c r="G40" i="17" s="1"/>
  <c r="H39" i="17" s="1"/>
  <c r="H40" i="17" s="1"/>
  <c r="I39" i="17" s="1"/>
  <c r="E38" i="16"/>
  <c r="E40" i="16" s="1"/>
  <c r="J38" i="8"/>
  <c r="E38" i="6"/>
  <c r="E40" i="6" s="1"/>
  <c r="Z17" i="5"/>
  <c r="X38" i="5"/>
  <c r="E38" i="36"/>
  <c r="E40" i="36" s="1"/>
  <c r="C38" i="35"/>
  <c r="C40" i="35" s="1"/>
  <c r="Y38" i="35"/>
  <c r="Y40" i="35" s="1"/>
  <c r="Z38" i="1"/>
  <c r="X40" i="1"/>
  <c r="Z40" i="1" s="1"/>
  <c r="Y40" i="37"/>
  <c r="U38" i="32"/>
  <c r="R38" i="31"/>
  <c r="O38" i="30"/>
  <c r="X40" i="24"/>
  <c r="Z40" i="24" s="1"/>
  <c r="Z38" i="24"/>
  <c r="D38" i="15"/>
  <c r="D40" i="15" s="1"/>
  <c r="W38" i="14"/>
  <c r="U38" i="13"/>
  <c r="S38" i="12"/>
  <c r="Y38" i="5"/>
  <c r="Y40" i="5" s="1"/>
  <c r="U38" i="3"/>
  <c r="M38" i="39"/>
  <c r="J38" i="38"/>
  <c r="U38" i="33"/>
  <c r="U38" i="5"/>
  <c r="Q38" i="3"/>
  <c r="Z38" i="39"/>
  <c r="J38" i="28"/>
  <c r="I38" i="18"/>
  <c r="H40" i="7"/>
  <c r="I39" i="7" s="1"/>
  <c r="I40" i="7" s="1"/>
  <c r="J40" i="7" s="1"/>
  <c r="U38" i="1"/>
  <c r="H40" i="35"/>
  <c r="I39" i="35" s="1"/>
  <c r="I40" i="35" s="1"/>
  <c r="C38" i="33"/>
  <c r="C40" i="33" s="1"/>
  <c r="Y38" i="33"/>
  <c r="Y40" i="33" s="1"/>
  <c r="L38" i="28"/>
  <c r="J38" i="27"/>
  <c r="H38" i="26"/>
  <c r="H40" i="26" s="1"/>
  <c r="I39" i="26" s="1"/>
  <c r="I40" i="26" s="1"/>
  <c r="F38" i="25"/>
  <c r="F40" i="25" s="1"/>
  <c r="C38" i="24"/>
  <c r="C40" i="24" s="1"/>
  <c r="W38" i="23"/>
  <c r="Q38" i="21"/>
  <c r="M38" i="19"/>
  <c r="K38" i="18"/>
  <c r="I38" i="17"/>
  <c r="G38" i="16"/>
  <c r="G40" i="16" s="1"/>
  <c r="H39" i="16" s="1"/>
  <c r="H40" i="16" s="1"/>
  <c r="I39" i="16" s="1"/>
  <c r="I40" i="16" s="1"/>
  <c r="J40" i="16" s="1"/>
  <c r="G38" i="36"/>
  <c r="G40" i="36" s="1"/>
  <c r="H39" i="36" s="1"/>
  <c r="H40" i="36" s="1"/>
  <c r="I39" i="36" s="1"/>
  <c r="I40" i="36" s="1"/>
  <c r="K39" i="36" s="1"/>
  <c r="M38" i="35"/>
  <c r="K38" i="34"/>
  <c r="I38" i="24"/>
  <c r="G38" i="23"/>
  <c r="G40" i="23" s="1"/>
  <c r="H39" i="23" s="1"/>
  <c r="H40" i="23" s="1"/>
  <c r="I39" i="23" s="1"/>
  <c r="I40" i="23" s="1"/>
  <c r="D38" i="40"/>
  <c r="D40" i="40" s="1"/>
  <c r="J38" i="33"/>
  <c r="G38" i="32"/>
  <c r="G40" i="32" s="1"/>
  <c r="H39" i="32" s="1"/>
  <c r="H40" i="32" s="1"/>
  <c r="I39" i="32" s="1"/>
  <c r="I40" i="32" s="1"/>
  <c r="J40" i="32" s="1"/>
  <c r="D38" i="31"/>
  <c r="D40" i="31" s="1"/>
  <c r="W38" i="30"/>
  <c r="U38" i="29"/>
  <c r="S38" i="28"/>
  <c r="J38" i="24"/>
  <c r="AA38" i="22"/>
  <c r="AA40" i="22" s="1"/>
  <c r="V38" i="20"/>
  <c r="I40" i="13"/>
  <c r="J40" i="13" s="1"/>
  <c r="L38" i="7"/>
  <c r="I38" i="6"/>
  <c r="X38" i="14"/>
  <c r="X40" i="9"/>
  <c r="Z40" i="9" s="1"/>
  <c r="H40" i="31"/>
  <c r="I39" i="31" s="1"/>
  <c r="I40" i="31" s="1"/>
  <c r="J40" i="31" s="1"/>
  <c r="K38" i="32"/>
  <c r="H38" i="31"/>
  <c r="E38" i="30"/>
  <c r="E40" i="30" s="1"/>
  <c r="P38" i="15"/>
  <c r="M38" i="14"/>
  <c r="K38" i="13"/>
  <c r="I38" i="12"/>
  <c r="E38" i="10"/>
  <c r="E40" i="10" s="1"/>
  <c r="Z17" i="9"/>
  <c r="Y38" i="9"/>
  <c r="Y40" i="9" s="1"/>
  <c r="M38" i="4"/>
  <c r="I38" i="2"/>
  <c r="I40" i="2" s="1"/>
  <c r="G38" i="39"/>
  <c r="G40" i="39" s="1"/>
  <c r="H39" i="39" s="1"/>
  <c r="H40" i="39" s="1"/>
  <c r="I39" i="39" s="1"/>
  <c r="I40" i="39" s="1"/>
  <c r="J40" i="39" s="1"/>
  <c r="D38" i="38"/>
  <c r="D40" i="38" s="1"/>
  <c r="S38" i="35"/>
  <c r="Q38" i="34"/>
  <c r="O38" i="33"/>
  <c r="Z17" i="28"/>
  <c r="X38" i="28"/>
  <c r="V38" i="27"/>
  <c r="T38" i="26"/>
  <c r="O38" i="24"/>
  <c r="J38" i="22"/>
  <c r="E38" i="20"/>
  <c r="E40" i="20" s="1"/>
  <c r="C38" i="19"/>
  <c r="C40" i="19" s="1"/>
  <c r="Y38" i="19"/>
  <c r="Y40" i="19" s="1"/>
  <c r="W38" i="18"/>
  <c r="U38" i="17"/>
  <c r="S38" i="16"/>
  <c r="AA38" i="9"/>
  <c r="AA40" i="9" s="1"/>
  <c r="X38" i="8"/>
  <c r="S38" i="36"/>
  <c r="E38" i="39"/>
  <c r="E40" i="39" s="1"/>
  <c r="AA38" i="39"/>
  <c r="AA40" i="39" s="1"/>
  <c r="Q38" i="35"/>
  <c r="M38" i="33"/>
  <c r="J38" i="31"/>
  <c r="Y40" i="28"/>
  <c r="O38" i="14"/>
  <c r="M38" i="13"/>
  <c r="K38" i="12"/>
  <c r="G38" i="10"/>
  <c r="G40" i="10" s="1"/>
  <c r="H39" i="10" s="1"/>
  <c r="H40" i="10" s="1"/>
  <c r="I39" i="10" s="1"/>
  <c r="I40" i="10" s="1"/>
  <c r="J40" i="10" s="1"/>
  <c r="K38" i="2"/>
  <c r="AA38" i="28"/>
  <c r="AA40" i="28" s="1"/>
  <c r="Z17" i="27"/>
  <c r="X38" i="27"/>
  <c r="V38" i="26"/>
  <c r="Q38" i="24"/>
  <c r="C38" i="18"/>
  <c r="C40" i="18" s="1"/>
  <c r="X38" i="29"/>
  <c r="R38" i="24"/>
  <c r="I40" i="12"/>
  <c r="J40" i="12" s="1"/>
  <c r="X38" i="38"/>
  <c r="Z17" i="37"/>
  <c r="X38" i="37"/>
  <c r="M38" i="32"/>
  <c r="G38" i="30"/>
  <c r="G40" i="30" s="1"/>
  <c r="H39" i="30" s="1"/>
  <c r="H40" i="30" s="1"/>
  <c r="I39" i="30" s="1"/>
  <c r="I40" i="30" s="1"/>
  <c r="K39" i="30" s="1"/>
  <c r="R38" i="15"/>
  <c r="O38" i="4"/>
  <c r="G38" i="20"/>
  <c r="G40" i="20" s="1"/>
  <c r="H39" i="20" s="1"/>
  <c r="H40" i="20" s="1"/>
  <c r="I39" i="20" s="1"/>
  <c r="I40" i="20" s="1"/>
  <c r="E38" i="19"/>
  <c r="E40" i="19" s="1"/>
  <c r="Y38" i="18"/>
  <c r="Y40" i="18" s="1"/>
  <c r="W38" i="17"/>
  <c r="U38" i="16"/>
  <c r="P38" i="14"/>
  <c r="D38" i="8"/>
  <c r="D40" i="8" s="1"/>
  <c r="L38" i="40"/>
  <c r="J38" i="39"/>
  <c r="Z17" i="36"/>
  <c r="X38" i="36"/>
  <c r="O38" i="32"/>
  <c r="L38" i="31"/>
  <c r="I38" i="30"/>
  <c r="G38" i="29"/>
  <c r="G40" i="29" s="1"/>
  <c r="H39" i="29" s="1"/>
  <c r="H40" i="29" s="1"/>
  <c r="I39" i="29" s="1"/>
  <c r="I40" i="29" s="1"/>
  <c r="J40" i="29" s="1"/>
  <c r="E38" i="28"/>
  <c r="E40" i="28" s="1"/>
  <c r="Q38" i="4"/>
  <c r="M38" i="2"/>
  <c r="K38" i="39"/>
  <c r="H38" i="38"/>
  <c r="H40" i="38" s="1"/>
  <c r="I39" i="38" s="1"/>
  <c r="I40" i="38" s="1"/>
  <c r="W38" i="35"/>
  <c r="U38" i="34"/>
  <c r="S38" i="33"/>
  <c r="H38" i="29"/>
  <c r="D38" i="27"/>
  <c r="D40" i="27" s="1"/>
  <c r="AA38" i="27"/>
  <c r="AA40" i="27" s="1"/>
  <c r="Z17" i="26"/>
  <c r="X38" i="26"/>
  <c r="V38" i="25"/>
  <c r="Q38" i="23"/>
  <c r="N38" i="22"/>
  <c r="G38" i="19"/>
  <c r="G40" i="19" s="1"/>
  <c r="H39" i="19" s="1"/>
  <c r="H40" i="19" s="1"/>
  <c r="I39" i="19" s="1"/>
  <c r="E38" i="18"/>
  <c r="E40" i="18" s="1"/>
  <c r="Y40" i="17"/>
  <c r="W38" i="16"/>
  <c r="R38" i="14"/>
  <c r="C38" i="37"/>
  <c r="C40" i="37" s="1"/>
  <c r="W38" i="8"/>
  <c r="N38" i="40"/>
  <c r="AA38" i="26"/>
  <c r="AA40" i="26" s="1"/>
  <c r="I38" i="19"/>
  <c r="F38" i="37"/>
  <c r="F40" i="37" s="1"/>
  <c r="D38" i="36"/>
  <c r="D40" i="36" s="1"/>
  <c r="Q38" i="32"/>
  <c r="N38" i="31"/>
  <c r="K38" i="30"/>
  <c r="I38" i="29"/>
  <c r="G38" i="28"/>
  <c r="G40" i="28" s="1"/>
  <c r="H39" i="28" s="1"/>
  <c r="H40" i="28" s="1"/>
  <c r="I39" i="28" s="1"/>
  <c r="O38" i="13"/>
  <c r="M38" i="12"/>
  <c r="Z38" i="18"/>
  <c r="X40" i="18"/>
  <c r="Z40" i="18" s="1"/>
  <c r="F38" i="27"/>
  <c r="F40" i="27" s="1"/>
  <c r="D38" i="26"/>
  <c r="D40" i="26" s="1"/>
  <c r="X38" i="25"/>
  <c r="S38" i="23"/>
  <c r="P38" i="22"/>
  <c r="G38" i="18"/>
  <c r="G40" i="18" s="1"/>
  <c r="H39" i="18" s="1"/>
  <c r="H40" i="18" s="1"/>
  <c r="I39" i="18" s="1"/>
  <c r="I40" i="18" s="1"/>
  <c r="J40" i="18" s="1"/>
  <c r="E38" i="17"/>
  <c r="E40" i="17" s="1"/>
  <c r="C38" i="16"/>
  <c r="C40" i="16" s="1"/>
  <c r="Y38" i="16"/>
  <c r="Y40" i="16" s="1"/>
  <c r="V38" i="15"/>
  <c r="S38" i="14"/>
  <c r="F38" i="8"/>
  <c r="F40" i="8" s="1"/>
  <c r="Y40" i="7"/>
  <c r="U38" i="35"/>
  <c r="P38" i="40"/>
  <c r="S38" i="32"/>
  <c r="P38" i="31"/>
  <c r="M38" i="30"/>
  <c r="K38" i="29"/>
  <c r="I38" i="28"/>
  <c r="Z17" i="16"/>
  <c r="Q38" i="13"/>
  <c r="O38" i="12"/>
  <c r="Z38" i="6"/>
  <c r="X40" i="6"/>
  <c r="Z40" i="6" s="1"/>
  <c r="I38" i="39"/>
  <c r="F38" i="38"/>
  <c r="F40" i="38" s="1"/>
  <c r="Q38" i="33"/>
  <c r="D38" i="14"/>
  <c r="D40" i="14" s="1"/>
  <c r="S38" i="11"/>
  <c r="Q38" i="10"/>
  <c r="O38" i="9"/>
  <c r="E38" i="5"/>
  <c r="E40" i="5" s="1"/>
  <c r="C38" i="4"/>
  <c r="C40" i="4" s="1"/>
  <c r="Y38" i="4"/>
  <c r="W38" i="3"/>
  <c r="U38" i="2"/>
  <c r="U38" i="39"/>
  <c r="R38" i="38"/>
  <c r="K38" i="35"/>
  <c r="I38" i="34"/>
  <c r="I40" i="34" s="1"/>
  <c r="G38" i="33"/>
  <c r="G40" i="33" s="1"/>
  <c r="H39" i="33" s="1"/>
  <c r="H40" i="33" s="1"/>
  <c r="I39" i="33" s="1"/>
  <c r="I40" i="33" s="1"/>
  <c r="K39" i="33" s="1"/>
  <c r="N38" i="27"/>
  <c r="L38" i="26"/>
  <c r="J38" i="25"/>
  <c r="E38" i="23"/>
  <c r="E40" i="23" s="1"/>
  <c r="AA38" i="23"/>
  <c r="AA40" i="23" s="1"/>
  <c r="X38" i="22"/>
  <c r="Q38" i="19"/>
  <c r="O38" i="18"/>
  <c r="M38" i="17"/>
  <c r="K38" i="16"/>
  <c r="H38" i="15"/>
  <c r="H40" i="15" s="1"/>
  <c r="I39" i="15" s="1"/>
  <c r="I40" i="15" s="1"/>
  <c r="E38" i="14"/>
  <c r="E40" i="14" s="1"/>
  <c r="N38" i="8"/>
  <c r="Z38" i="3"/>
  <c r="X40" i="3"/>
  <c r="Z40" i="3" s="1"/>
  <c r="Z38" i="19"/>
  <c r="X40" i="19"/>
  <c r="Z40" i="19" s="1"/>
  <c r="Z36" i="1"/>
  <c r="Z36" i="40"/>
  <c r="Z17" i="40"/>
  <c r="Z17" i="4"/>
  <c r="Z27" i="8"/>
  <c r="Z17" i="3"/>
  <c r="X38" i="21"/>
  <c r="Z38" i="2"/>
  <c r="Z17" i="2"/>
  <c r="X38" i="20"/>
  <c r="X38" i="11"/>
  <c r="Z27" i="5"/>
  <c r="X38" i="10"/>
  <c r="Z27" i="4"/>
  <c r="X40" i="13"/>
  <c r="Z40" i="13" s="1"/>
  <c r="Z27" i="3"/>
  <c r="Z36" i="6"/>
  <c r="X40" i="2"/>
  <c r="Z40" i="2" s="1"/>
  <c r="J40" i="35"/>
  <c r="K39" i="35"/>
  <c r="J40" i="33"/>
  <c r="J40" i="21"/>
  <c r="K39" i="21"/>
  <c r="J40" i="14"/>
  <c r="K39" i="14"/>
  <c r="K39" i="29"/>
  <c r="J40" i="3"/>
  <c r="K39" i="3"/>
  <c r="K39" i="1"/>
  <c r="J40" i="36"/>
  <c r="K39" i="22"/>
  <c r="K39" i="25"/>
  <c r="K39" i="37"/>
  <c r="J40" i="37"/>
  <c r="J40" i="11"/>
  <c r="K39" i="11"/>
  <c r="J40" i="6"/>
  <c r="J40" i="20"/>
  <c r="K39" i="20"/>
  <c r="J40" i="23"/>
  <c r="K39" i="23"/>
  <c r="J40" i="9"/>
  <c r="K39" i="9"/>
  <c r="K39" i="40"/>
  <c r="K39" i="12"/>
  <c r="K39" i="8"/>
  <c r="K39" i="4"/>
  <c r="K39" i="18"/>
  <c r="K39" i="10"/>
  <c r="J40" i="34" l="1"/>
  <c r="K39" i="34"/>
  <c r="K40" i="34" s="1"/>
  <c r="L39" i="34" s="1"/>
  <c r="L40" i="34" s="1"/>
  <c r="M39" i="34" s="1"/>
  <c r="M40" i="34" s="1"/>
  <c r="J40" i="26"/>
  <c r="K39" i="26"/>
  <c r="J40" i="38"/>
  <c r="K39" i="38"/>
  <c r="J40" i="2"/>
  <c r="K39" i="2"/>
  <c r="J40" i="15"/>
  <c r="K39" i="15"/>
  <c r="N39" i="15" s="1"/>
  <c r="J40" i="27"/>
  <c r="K39" i="27"/>
  <c r="N39" i="27" s="1"/>
  <c r="J40" i="30"/>
  <c r="Z38" i="37"/>
  <c r="X40" i="37"/>
  <c r="Z40" i="37" s="1"/>
  <c r="Z38" i="38"/>
  <c r="X40" i="38"/>
  <c r="Z40" i="38" s="1"/>
  <c r="Z38" i="8"/>
  <c r="X40" i="8"/>
  <c r="Z40" i="8" s="1"/>
  <c r="K39" i="39"/>
  <c r="N39" i="39" s="1"/>
  <c r="K39" i="16"/>
  <c r="N39" i="16" s="1"/>
  <c r="Z38" i="10"/>
  <c r="X40" i="10"/>
  <c r="Z40" i="10" s="1"/>
  <c r="K39" i="24"/>
  <c r="K39" i="31"/>
  <c r="Z38" i="29"/>
  <c r="X40" i="29"/>
  <c r="Z40" i="29" s="1"/>
  <c r="Z38" i="17"/>
  <c r="X40" i="17"/>
  <c r="Z40" i="17" s="1"/>
  <c r="Z38" i="11"/>
  <c r="X40" i="11"/>
  <c r="Z40" i="11" s="1"/>
  <c r="Z38" i="22"/>
  <c r="X40" i="22"/>
  <c r="Z40" i="22" s="1"/>
  <c r="Z38" i="35"/>
  <c r="X40" i="35"/>
  <c r="Z40" i="35" s="1"/>
  <c r="K39" i="32"/>
  <c r="K40" i="32" s="1"/>
  <c r="L39" i="32" s="1"/>
  <c r="L40" i="32" s="1"/>
  <c r="M39" i="32" s="1"/>
  <c r="M40" i="32" s="1"/>
  <c r="K39" i="5"/>
  <c r="N39" i="5" s="1"/>
  <c r="K39" i="7"/>
  <c r="K40" i="7" s="1"/>
  <c r="L39" i="7" s="1"/>
  <c r="L40" i="7" s="1"/>
  <c r="M39" i="7" s="1"/>
  <c r="M40" i="7" s="1"/>
  <c r="Z38" i="20"/>
  <c r="X40" i="20"/>
  <c r="Z40" i="20" s="1"/>
  <c r="Z38" i="25"/>
  <c r="X40" i="25"/>
  <c r="Z40" i="25" s="1"/>
  <c r="Z38" i="36"/>
  <c r="X40" i="36"/>
  <c r="Z40" i="36" s="1"/>
  <c r="I40" i="19"/>
  <c r="K39" i="13"/>
  <c r="Z38" i="27"/>
  <c r="X40" i="27"/>
  <c r="Z40" i="27" s="1"/>
  <c r="Z38" i="5"/>
  <c r="X40" i="5"/>
  <c r="Z40" i="5" s="1"/>
  <c r="Z38" i="21"/>
  <c r="X40" i="21"/>
  <c r="Z40" i="21" s="1"/>
  <c r="X40" i="7"/>
  <c r="Z40" i="7" s="1"/>
  <c r="Z38" i="7"/>
  <c r="Z38" i="26"/>
  <c r="X40" i="26"/>
  <c r="Z40" i="26" s="1"/>
  <c r="I40" i="28"/>
  <c r="Z38" i="9"/>
  <c r="I40" i="17"/>
  <c r="Z38" i="4"/>
  <c r="Y40" i="4"/>
  <c r="Z40" i="4" s="1"/>
  <c r="X40" i="31"/>
  <c r="Z40" i="31" s="1"/>
  <c r="Z38" i="31"/>
  <c r="X40" i="28"/>
  <c r="Z40" i="28" s="1"/>
  <c r="Z38" i="28"/>
  <c r="Z38" i="14"/>
  <c r="X40" i="14"/>
  <c r="Z40" i="14" s="1"/>
  <c r="Z38" i="34"/>
  <c r="X40" i="34"/>
  <c r="Z40" i="34" s="1"/>
  <c r="N39" i="22"/>
  <c r="K40" i="22"/>
  <c r="L39" i="22" s="1"/>
  <c r="L40" i="22" s="1"/>
  <c r="M39" i="22" s="1"/>
  <c r="M40" i="22" s="1"/>
  <c r="N39" i="1"/>
  <c r="K40" i="1"/>
  <c r="L39" i="1" s="1"/>
  <c r="L40" i="1" s="1"/>
  <c r="M39" i="1" s="1"/>
  <c r="M40" i="1" s="1"/>
  <c r="N39" i="31"/>
  <c r="K40" i="31"/>
  <c r="L39" i="31" s="1"/>
  <c r="L40" i="31" s="1"/>
  <c r="M39" i="31" s="1"/>
  <c r="M40" i="31" s="1"/>
  <c r="N39" i="9"/>
  <c r="K40" i="9"/>
  <c r="L39" i="9" s="1"/>
  <c r="L40" i="9" s="1"/>
  <c r="M39" i="9" s="1"/>
  <c r="M40" i="9" s="1"/>
  <c r="N39" i="21"/>
  <c r="K40" i="21"/>
  <c r="L39" i="21" s="1"/>
  <c r="L40" i="21" s="1"/>
  <c r="M39" i="21" s="1"/>
  <c r="M40" i="21" s="1"/>
  <c r="N39" i="38"/>
  <c r="K40" i="38"/>
  <c r="L39" i="38" s="1"/>
  <c r="L40" i="38" s="1"/>
  <c r="M39" i="38" s="1"/>
  <c r="M40" i="38" s="1"/>
  <c r="N39" i="24"/>
  <c r="K40" i="24"/>
  <c r="L39" i="24" s="1"/>
  <c r="L40" i="24" s="1"/>
  <c r="M39" i="24" s="1"/>
  <c r="M40" i="24" s="1"/>
  <c r="N39" i="34"/>
  <c r="N39" i="33"/>
  <c r="K40" i="33"/>
  <c r="L39" i="33" s="1"/>
  <c r="L40" i="33" s="1"/>
  <c r="M39" i="33" s="1"/>
  <c r="M40" i="33" s="1"/>
  <c r="N39" i="4"/>
  <c r="K40" i="4"/>
  <c r="L39" i="4" s="1"/>
  <c r="L40" i="4" s="1"/>
  <c r="M39" i="4" s="1"/>
  <c r="M40" i="4" s="1"/>
  <c r="N39" i="12"/>
  <c r="K40" i="12"/>
  <c r="L39" i="12" s="1"/>
  <c r="L40" i="12" s="1"/>
  <c r="M39" i="12" s="1"/>
  <c r="M40" i="12" s="1"/>
  <c r="N39" i="25"/>
  <c r="K40" i="25"/>
  <c r="L39" i="25" s="1"/>
  <c r="L40" i="25" s="1"/>
  <c r="M39" i="25" s="1"/>
  <c r="M40" i="25" s="1"/>
  <c r="N39" i="2"/>
  <c r="K40" i="2"/>
  <c r="L39" i="2" s="1"/>
  <c r="L40" i="2" s="1"/>
  <c r="M39" i="2" s="1"/>
  <c r="M40" i="2" s="1"/>
  <c r="N39" i="10"/>
  <c r="K40" i="10"/>
  <c r="L39" i="10" s="1"/>
  <c r="L40" i="10" s="1"/>
  <c r="M39" i="10" s="1"/>
  <c r="M40" i="10" s="1"/>
  <c r="N39" i="8"/>
  <c r="K40" i="8"/>
  <c r="L39" i="8" s="1"/>
  <c r="L40" i="8" s="1"/>
  <c r="M39" i="8" s="1"/>
  <c r="M40" i="8" s="1"/>
  <c r="N39" i="3"/>
  <c r="K40" i="3"/>
  <c r="L39" i="3" s="1"/>
  <c r="L40" i="3" s="1"/>
  <c r="M39" i="3" s="1"/>
  <c r="M40" i="3" s="1"/>
  <c r="N39" i="18"/>
  <c r="K40" i="18"/>
  <c r="L39" i="18" s="1"/>
  <c r="L40" i="18" s="1"/>
  <c r="M39" i="18" s="1"/>
  <c r="M40" i="18" s="1"/>
  <c r="N39" i="20"/>
  <c r="K40" i="20"/>
  <c r="L39" i="20" s="1"/>
  <c r="L40" i="20" s="1"/>
  <c r="M39" i="20" s="1"/>
  <c r="M40" i="20" s="1"/>
  <c r="N39" i="13"/>
  <c r="K40" i="13"/>
  <c r="L39" i="13" s="1"/>
  <c r="L40" i="13" s="1"/>
  <c r="M39" i="13" s="1"/>
  <c r="M40" i="13" s="1"/>
  <c r="N39" i="36"/>
  <c r="K40" i="36"/>
  <c r="L39" i="36" s="1"/>
  <c r="L40" i="36" s="1"/>
  <c r="M39" i="36" s="1"/>
  <c r="M40" i="36" s="1"/>
  <c r="N39" i="29"/>
  <c r="K40" i="29"/>
  <c r="L39" i="29" s="1"/>
  <c r="L40" i="29" s="1"/>
  <c r="M39" i="29" s="1"/>
  <c r="M40" i="29" s="1"/>
  <c r="N39" i="14"/>
  <c r="K40" i="14"/>
  <c r="L39" i="14" s="1"/>
  <c r="L40" i="14" s="1"/>
  <c r="M39" i="14" s="1"/>
  <c r="M40" i="14" s="1"/>
  <c r="N39" i="35"/>
  <c r="K40" i="35"/>
  <c r="L39" i="35" s="1"/>
  <c r="L40" i="35" s="1"/>
  <c r="M39" i="35" s="1"/>
  <c r="M40" i="35" s="1"/>
  <c r="N39" i="6"/>
  <c r="K40" i="6"/>
  <c r="L39" i="6" s="1"/>
  <c r="L40" i="6" s="1"/>
  <c r="M39" i="6" s="1"/>
  <c r="M40" i="6" s="1"/>
  <c r="N39" i="11"/>
  <c r="K40" i="11"/>
  <c r="L39" i="11" s="1"/>
  <c r="L40" i="11" s="1"/>
  <c r="M39" i="11" s="1"/>
  <c r="M40" i="11" s="1"/>
  <c r="N39" i="7"/>
  <c r="N39" i="23"/>
  <c r="K40" i="23"/>
  <c r="L39" i="23" s="1"/>
  <c r="L40" i="23" s="1"/>
  <c r="M39" i="23" s="1"/>
  <c r="M40" i="23" s="1"/>
  <c r="N39" i="30"/>
  <c r="K40" i="30"/>
  <c r="L39" i="30" s="1"/>
  <c r="L40" i="30" s="1"/>
  <c r="M39" i="30" s="1"/>
  <c r="M40" i="30" s="1"/>
  <c r="N39" i="26"/>
  <c r="K40" i="26"/>
  <c r="L39" i="26" s="1"/>
  <c r="L40" i="26" s="1"/>
  <c r="M39" i="26" s="1"/>
  <c r="M40" i="26" s="1"/>
  <c r="N39" i="40"/>
  <c r="K40" i="40"/>
  <c r="L39" i="40" s="1"/>
  <c r="L40" i="40" s="1"/>
  <c r="M39" i="40" s="1"/>
  <c r="M40" i="40" s="1"/>
  <c r="N39" i="37"/>
  <c r="K40" i="37"/>
  <c r="L39" i="37" s="1"/>
  <c r="L40" i="37" s="1"/>
  <c r="M39" i="37" s="1"/>
  <c r="M40" i="37" s="1"/>
  <c r="K40" i="27" l="1"/>
  <c r="L39" i="27" s="1"/>
  <c r="L40" i="27" s="1"/>
  <c r="M39" i="27" s="1"/>
  <c r="M40" i="27" s="1"/>
  <c r="J40" i="28"/>
  <c r="K39" i="28"/>
  <c r="N39" i="32"/>
  <c r="J40" i="17"/>
  <c r="K39" i="17"/>
  <c r="K40" i="5"/>
  <c r="L39" i="5" s="1"/>
  <c r="L40" i="5" s="1"/>
  <c r="M39" i="5" s="1"/>
  <c r="M40" i="5" s="1"/>
  <c r="N40" i="5" s="1"/>
  <c r="K40" i="39"/>
  <c r="L39" i="39" s="1"/>
  <c r="L40" i="39" s="1"/>
  <c r="M39" i="39" s="1"/>
  <c r="M40" i="39" s="1"/>
  <c r="K40" i="16"/>
  <c r="L39" i="16" s="1"/>
  <c r="L40" i="16" s="1"/>
  <c r="M39" i="16" s="1"/>
  <c r="M40" i="16" s="1"/>
  <c r="N40" i="16" s="1"/>
  <c r="K40" i="15"/>
  <c r="L39" i="15" s="1"/>
  <c r="L40" i="15" s="1"/>
  <c r="M39" i="15" s="1"/>
  <c r="M40" i="15" s="1"/>
  <c r="J40" i="19"/>
  <c r="K39" i="19"/>
  <c r="N40" i="7"/>
  <c r="O39" i="7"/>
  <c r="N40" i="27"/>
  <c r="O39" i="27"/>
  <c r="O39" i="33"/>
  <c r="N40" i="33"/>
  <c r="N40" i="38"/>
  <c r="O39" i="38"/>
  <c r="N40" i="31"/>
  <c r="O39" i="31"/>
  <c r="N40" i="20"/>
  <c r="O39" i="20"/>
  <c r="N40" i="21"/>
  <c r="O39" i="21"/>
  <c r="N40" i="11"/>
  <c r="O39" i="11"/>
  <c r="N40" i="18"/>
  <c r="O39" i="18"/>
  <c r="N40" i="36"/>
  <c r="O39" i="36"/>
  <c r="N40" i="9"/>
  <c r="O39" i="9"/>
  <c r="N40" i="8"/>
  <c r="O39" i="8"/>
  <c r="N40" i="40"/>
  <c r="O39" i="40"/>
  <c r="N40" i="15"/>
  <c r="O39" i="15"/>
  <c r="N40" i="6"/>
  <c r="O39" i="6"/>
  <c r="N40" i="34"/>
  <c r="O39" i="34"/>
  <c r="N40" i="37"/>
  <c r="O39" i="37"/>
  <c r="N40" i="29"/>
  <c r="O39" i="29"/>
  <c r="N40" i="25"/>
  <c r="O39" i="25"/>
  <c r="N40" i="30"/>
  <c r="O39" i="30"/>
  <c r="N40" i="12"/>
  <c r="O39" i="12"/>
  <c r="N40" i="2"/>
  <c r="O39" i="2"/>
  <c r="N40" i="39"/>
  <c r="O39" i="39"/>
  <c r="N40" i="14"/>
  <c r="O39" i="14"/>
  <c r="O39" i="1"/>
  <c r="N40" i="1"/>
  <c r="N40" i="26"/>
  <c r="O39" i="26"/>
  <c r="N40" i="10"/>
  <c r="O39" i="10"/>
  <c r="N40" i="22"/>
  <c r="O39" i="22"/>
  <c r="N40" i="32"/>
  <c r="O39" i="32"/>
  <c r="N40" i="23"/>
  <c r="O39" i="23"/>
  <c r="N40" i="35"/>
  <c r="O39" i="35"/>
  <c r="N40" i="13"/>
  <c r="O39" i="13"/>
  <c r="O39" i="3"/>
  <c r="N40" i="3"/>
  <c r="N40" i="4"/>
  <c r="O39" i="4"/>
  <c r="N40" i="24"/>
  <c r="O39" i="24"/>
  <c r="N39" i="19" l="1"/>
  <c r="K40" i="19"/>
  <c r="L39" i="19" s="1"/>
  <c r="L40" i="19" s="1"/>
  <c r="M39" i="19" s="1"/>
  <c r="M40" i="19" s="1"/>
  <c r="O39" i="16"/>
  <c r="N39" i="17"/>
  <c r="K40" i="17"/>
  <c r="L39" i="17" s="1"/>
  <c r="L40" i="17" s="1"/>
  <c r="M39" i="17" s="1"/>
  <c r="M40" i="17" s="1"/>
  <c r="N39" i="28"/>
  <c r="K40" i="28"/>
  <c r="L39" i="28" s="1"/>
  <c r="L40" i="28" s="1"/>
  <c r="M39" i="28" s="1"/>
  <c r="M40" i="28" s="1"/>
  <c r="O39" i="5"/>
  <c r="O40" i="15"/>
  <c r="P39" i="15" s="1"/>
  <c r="P40" i="15" s="1"/>
  <c r="Q39" i="15" s="1"/>
  <c r="Q40" i="15" s="1"/>
  <c r="R39" i="15"/>
  <c r="O40" i="38"/>
  <c r="P39" i="38" s="1"/>
  <c r="P40" i="38" s="1"/>
  <c r="Q39" i="38" s="1"/>
  <c r="Q40" i="38" s="1"/>
  <c r="R39" i="38"/>
  <c r="O40" i="5"/>
  <c r="P39" i="5" s="1"/>
  <c r="P40" i="5" s="1"/>
  <c r="Q39" i="5" s="1"/>
  <c r="Q40" i="5" s="1"/>
  <c r="R39" i="5"/>
  <c r="O40" i="24"/>
  <c r="P39" i="24" s="1"/>
  <c r="P40" i="24" s="1"/>
  <c r="Q39" i="24" s="1"/>
  <c r="Q40" i="24" s="1"/>
  <c r="R39" i="24"/>
  <c r="O40" i="14"/>
  <c r="P39" i="14" s="1"/>
  <c r="P40" i="14" s="1"/>
  <c r="Q39" i="14" s="1"/>
  <c r="Q40" i="14" s="1"/>
  <c r="R39" i="14"/>
  <c r="O40" i="18"/>
  <c r="P39" i="18" s="1"/>
  <c r="P40" i="18" s="1"/>
  <c r="Q39" i="18" s="1"/>
  <c r="Q40" i="18" s="1"/>
  <c r="R39" i="18"/>
  <c r="O40" i="10"/>
  <c r="P39" i="10" s="1"/>
  <c r="P40" i="10" s="1"/>
  <c r="Q39" i="10" s="1"/>
  <c r="Q40" i="10" s="1"/>
  <c r="R39" i="10"/>
  <c r="O40" i="9"/>
  <c r="P39" i="9" s="1"/>
  <c r="P40" i="9" s="1"/>
  <c r="Q39" i="9" s="1"/>
  <c r="Q40" i="9" s="1"/>
  <c r="R39" i="9"/>
  <c r="O40" i="16"/>
  <c r="P39" i="16" s="1"/>
  <c r="P40" i="16" s="1"/>
  <c r="Q39" i="16" s="1"/>
  <c r="Q40" i="16" s="1"/>
  <c r="R39" i="16"/>
  <c r="O40" i="32"/>
  <c r="P39" i="32" s="1"/>
  <c r="P40" i="32" s="1"/>
  <c r="Q39" i="32" s="1"/>
  <c r="Q40" i="32" s="1"/>
  <c r="R39" i="32"/>
  <c r="O40" i="30"/>
  <c r="P39" i="30" s="1"/>
  <c r="P40" i="30" s="1"/>
  <c r="Q39" i="30" s="1"/>
  <c r="Q40" i="30" s="1"/>
  <c r="R39" i="30"/>
  <c r="O40" i="35"/>
  <c r="P39" i="35" s="1"/>
  <c r="P40" i="35" s="1"/>
  <c r="Q39" i="35" s="1"/>
  <c r="Q40" i="35" s="1"/>
  <c r="R39" i="35"/>
  <c r="O40" i="29"/>
  <c r="P39" i="29" s="1"/>
  <c r="P40" i="29" s="1"/>
  <c r="Q39" i="29" s="1"/>
  <c r="Q40" i="29" s="1"/>
  <c r="R39" i="29"/>
  <c r="O40" i="4"/>
  <c r="P39" i="4" s="1"/>
  <c r="P40" i="4" s="1"/>
  <c r="Q39" i="4" s="1"/>
  <c r="Q40" i="4" s="1"/>
  <c r="R39" i="4"/>
  <c r="O40" i="37"/>
  <c r="P39" i="37" s="1"/>
  <c r="P40" i="37" s="1"/>
  <c r="Q39" i="37" s="1"/>
  <c r="Q40" i="37" s="1"/>
  <c r="R39" i="37"/>
  <c r="O40" i="36"/>
  <c r="P39" i="36" s="1"/>
  <c r="P40" i="36" s="1"/>
  <c r="Q39" i="36" s="1"/>
  <c r="Q40" i="36" s="1"/>
  <c r="R39" i="36"/>
  <c r="O40" i="39"/>
  <c r="P39" i="39" s="1"/>
  <c r="P40" i="39" s="1"/>
  <c r="Q39" i="39" s="1"/>
  <c r="Q40" i="39" s="1"/>
  <c r="R39" i="39"/>
  <c r="O40" i="8"/>
  <c r="P39" i="8" s="1"/>
  <c r="P40" i="8" s="1"/>
  <c r="Q39" i="8" s="1"/>
  <c r="Q40" i="8" s="1"/>
  <c r="R39" i="8"/>
  <c r="O40" i="11"/>
  <c r="P39" i="11" s="1"/>
  <c r="P40" i="11" s="1"/>
  <c r="Q39" i="11" s="1"/>
  <c r="Q40" i="11" s="1"/>
  <c r="R39" i="11"/>
  <c r="O40" i="31"/>
  <c r="P39" i="31" s="1"/>
  <c r="P40" i="31" s="1"/>
  <c r="Q39" i="31" s="1"/>
  <c r="Q40" i="31" s="1"/>
  <c r="R39" i="31"/>
  <c r="O40" i="7"/>
  <c r="P39" i="7" s="1"/>
  <c r="P40" i="7" s="1"/>
  <c r="Q39" i="7" s="1"/>
  <c r="Q40" i="7" s="1"/>
  <c r="R39" i="7"/>
  <c r="O40" i="2"/>
  <c r="P39" i="2" s="1"/>
  <c r="P40" i="2" s="1"/>
  <c r="Q39" i="2" s="1"/>
  <c r="Q40" i="2" s="1"/>
  <c r="R39" i="2"/>
  <c r="O40" i="23"/>
  <c r="P39" i="23" s="1"/>
  <c r="P40" i="23" s="1"/>
  <c r="Q39" i="23" s="1"/>
  <c r="Q40" i="23" s="1"/>
  <c r="R39" i="23"/>
  <c r="O40" i="12"/>
  <c r="P39" i="12" s="1"/>
  <c r="P40" i="12" s="1"/>
  <c r="Q39" i="12" s="1"/>
  <c r="Q40" i="12" s="1"/>
  <c r="R39" i="12"/>
  <c r="O40" i="21"/>
  <c r="P39" i="21" s="1"/>
  <c r="P40" i="21" s="1"/>
  <c r="Q39" i="21" s="1"/>
  <c r="Q40" i="21" s="1"/>
  <c r="R39" i="21"/>
  <c r="O40" i="33"/>
  <c r="P39" i="33" s="1"/>
  <c r="P40" i="33" s="1"/>
  <c r="Q39" i="33" s="1"/>
  <c r="Q40" i="33" s="1"/>
  <c r="R39" i="33"/>
  <c r="O40" i="26"/>
  <c r="P39" i="26" s="1"/>
  <c r="P40" i="26" s="1"/>
  <c r="Q39" i="26" s="1"/>
  <c r="Q40" i="26" s="1"/>
  <c r="R39" i="26"/>
  <c r="O40" i="34"/>
  <c r="P39" i="34" s="1"/>
  <c r="P40" i="34" s="1"/>
  <c r="Q39" i="34" s="1"/>
  <c r="Q40" i="34" s="1"/>
  <c r="R39" i="34"/>
  <c r="O40" i="40"/>
  <c r="P39" i="40" s="1"/>
  <c r="P40" i="40" s="1"/>
  <c r="Q39" i="40" s="1"/>
  <c r="Q40" i="40" s="1"/>
  <c r="R39" i="40"/>
  <c r="O40" i="20"/>
  <c r="P39" i="20" s="1"/>
  <c r="P40" i="20" s="1"/>
  <c r="Q39" i="20" s="1"/>
  <c r="Q40" i="20" s="1"/>
  <c r="R39" i="20"/>
  <c r="O40" i="27"/>
  <c r="P39" i="27" s="1"/>
  <c r="P40" i="27" s="1"/>
  <c r="Q39" i="27" s="1"/>
  <c r="Q40" i="27" s="1"/>
  <c r="R39" i="27"/>
  <c r="O40" i="3"/>
  <c r="P39" i="3" s="1"/>
  <c r="P40" i="3" s="1"/>
  <c r="Q39" i="3" s="1"/>
  <c r="Q40" i="3" s="1"/>
  <c r="R39" i="3"/>
  <c r="O40" i="13"/>
  <c r="P39" i="13" s="1"/>
  <c r="P40" i="13" s="1"/>
  <c r="Q39" i="13" s="1"/>
  <c r="Q40" i="13" s="1"/>
  <c r="R39" i="13"/>
  <c r="O40" i="22"/>
  <c r="P39" i="22" s="1"/>
  <c r="P40" i="22" s="1"/>
  <c r="Q39" i="22" s="1"/>
  <c r="Q40" i="22" s="1"/>
  <c r="R39" i="22"/>
  <c r="O40" i="25"/>
  <c r="P39" i="25" s="1"/>
  <c r="P40" i="25" s="1"/>
  <c r="Q39" i="25" s="1"/>
  <c r="Q40" i="25" s="1"/>
  <c r="R39" i="25"/>
  <c r="O40" i="6"/>
  <c r="P39" i="6" s="1"/>
  <c r="P40" i="6" s="1"/>
  <c r="Q39" i="6" s="1"/>
  <c r="Q40" i="6" s="1"/>
  <c r="R39" i="6"/>
  <c r="R39" i="1"/>
  <c r="O40" i="1"/>
  <c r="P39" i="1" s="1"/>
  <c r="P40" i="1" s="1"/>
  <c r="Q39" i="1" s="1"/>
  <c r="Q40" i="1" s="1"/>
  <c r="N40" i="28" l="1"/>
  <c r="O39" i="28"/>
  <c r="N40" i="17"/>
  <c r="O39" i="17"/>
  <c r="N40" i="19"/>
  <c r="O39" i="19"/>
  <c r="R40" i="1"/>
  <c r="S39" i="1"/>
  <c r="R40" i="2"/>
  <c r="S39" i="2"/>
  <c r="R40" i="22"/>
  <c r="S39" i="22"/>
  <c r="R40" i="20"/>
  <c r="S39" i="20"/>
  <c r="R40" i="10"/>
  <c r="S39" i="10"/>
  <c r="S39" i="7"/>
  <c r="R40" i="7"/>
  <c r="R40" i="18"/>
  <c r="S39" i="18"/>
  <c r="R40" i="38"/>
  <c r="S39" i="38"/>
  <c r="R40" i="8"/>
  <c r="S39" i="8"/>
  <c r="R40" i="40"/>
  <c r="S39" i="40"/>
  <c r="R40" i="33"/>
  <c r="S39" i="33"/>
  <c r="R40" i="4"/>
  <c r="S39" i="4"/>
  <c r="R40" i="13"/>
  <c r="S39" i="13"/>
  <c r="S39" i="39"/>
  <c r="R40" i="39"/>
  <c r="R40" i="25"/>
  <c r="S39" i="25"/>
  <c r="R40" i="12"/>
  <c r="S39" i="12"/>
  <c r="S39" i="36"/>
  <c r="R40" i="36"/>
  <c r="R40" i="35"/>
  <c r="S39" i="35"/>
  <c r="R40" i="16"/>
  <c r="S39" i="16"/>
  <c r="R40" i="14"/>
  <c r="S39" i="14"/>
  <c r="S39" i="32"/>
  <c r="R40" i="32"/>
  <c r="R40" i="6"/>
  <c r="S39" i="6"/>
  <c r="R40" i="34"/>
  <c r="S39" i="34"/>
  <c r="R40" i="5"/>
  <c r="S39" i="5"/>
  <c r="R40" i="21"/>
  <c r="S39" i="21"/>
  <c r="R40" i="29"/>
  <c r="S39" i="29"/>
  <c r="R40" i="3"/>
  <c r="S39" i="3"/>
  <c r="S39" i="31"/>
  <c r="R40" i="31"/>
  <c r="R40" i="27"/>
  <c r="S39" i="27"/>
  <c r="R40" i="26"/>
  <c r="S39" i="26"/>
  <c r="S39" i="23"/>
  <c r="R40" i="23"/>
  <c r="R40" i="11"/>
  <c r="S39" i="11"/>
  <c r="R40" i="37"/>
  <c r="S39" i="37"/>
  <c r="R40" i="30"/>
  <c r="S39" i="30"/>
  <c r="R40" i="9"/>
  <c r="S39" i="9"/>
  <c r="R40" i="24"/>
  <c r="S39" i="24"/>
  <c r="R40" i="15"/>
  <c r="S39" i="15"/>
  <c r="O40" i="17" l="1"/>
  <c r="P39" i="17" s="1"/>
  <c r="P40" i="17" s="1"/>
  <c r="Q39" i="17" s="1"/>
  <c r="Q40" i="17" s="1"/>
  <c r="R39" i="17"/>
  <c r="O40" i="19"/>
  <c r="P39" i="19" s="1"/>
  <c r="P40" i="19" s="1"/>
  <c r="Q39" i="19" s="1"/>
  <c r="Q40" i="19" s="1"/>
  <c r="R39" i="19"/>
  <c r="O40" i="28"/>
  <c r="P39" i="28" s="1"/>
  <c r="P40" i="28" s="1"/>
  <c r="Q39" i="28" s="1"/>
  <c r="Q40" i="28" s="1"/>
  <c r="R39" i="28"/>
  <c r="V39" i="27"/>
  <c r="S40" i="27"/>
  <c r="T39" i="27" s="1"/>
  <c r="T40" i="27" s="1"/>
  <c r="U39" i="27" s="1"/>
  <c r="U40" i="27" s="1"/>
  <c r="V40" i="27" s="1"/>
  <c r="W40" i="27" s="1"/>
  <c r="V39" i="20"/>
  <c r="S40" i="20"/>
  <c r="T39" i="20" s="1"/>
  <c r="T40" i="20" s="1"/>
  <c r="U39" i="20" s="1"/>
  <c r="U40" i="20" s="1"/>
  <c r="V40" i="20" s="1"/>
  <c r="W40" i="20" s="1"/>
  <c r="V39" i="12"/>
  <c r="S40" i="12"/>
  <c r="T39" i="12" s="1"/>
  <c r="T40" i="12" s="1"/>
  <c r="U39" i="12" s="1"/>
  <c r="U40" i="12" s="1"/>
  <c r="V40" i="12" s="1"/>
  <c r="W40" i="12" s="1"/>
  <c r="V39" i="15"/>
  <c r="S40" i="15"/>
  <c r="T39" i="15" s="1"/>
  <c r="T40" i="15" s="1"/>
  <c r="U39" i="15" s="1"/>
  <c r="U40" i="15" s="1"/>
  <c r="V40" i="15" s="1"/>
  <c r="W40" i="15" s="1"/>
  <c r="V39" i="14"/>
  <c r="S40" i="14"/>
  <c r="T39" i="14" s="1"/>
  <c r="T40" i="14" s="1"/>
  <c r="U39" i="14" s="1"/>
  <c r="U40" i="14" s="1"/>
  <c r="V40" i="14" s="1"/>
  <c r="W40" i="14" s="1"/>
  <c r="V39" i="24"/>
  <c r="S40" i="24"/>
  <c r="T39" i="24" s="1"/>
  <c r="T40" i="24" s="1"/>
  <c r="U39" i="24" s="1"/>
  <c r="U40" i="24" s="1"/>
  <c r="V40" i="24" s="1"/>
  <c r="W40" i="24" s="1"/>
  <c r="V39" i="37"/>
  <c r="S40" i="37"/>
  <c r="T39" i="37" s="1"/>
  <c r="T40" i="37" s="1"/>
  <c r="U39" i="37" s="1"/>
  <c r="U40" i="37" s="1"/>
  <c r="V40" i="37" s="1"/>
  <c r="W40" i="37" s="1"/>
  <c r="V39" i="4"/>
  <c r="S40" i="4"/>
  <c r="T39" i="4" s="1"/>
  <c r="T40" i="4" s="1"/>
  <c r="U39" i="4" s="1"/>
  <c r="U40" i="4" s="1"/>
  <c r="V40" i="4" s="1"/>
  <c r="W40" i="4" s="1"/>
  <c r="V39" i="11"/>
  <c r="S40" i="11"/>
  <c r="T39" i="11" s="1"/>
  <c r="T40" i="11" s="1"/>
  <c r="U39" i="11" s="1"/>
  <c r="U40" i="11" s="1"/>
  <c r="V40" i="11" s="1"/>
  <c r="W40" i="11" s="1"/>
  <c r="V39" i="6"/>
  <c r="S40" i="6"/>
  <c r="T39" i="6" s="1"/>
  <c r="T40" i="6" s="1"/>
  <c r="U39" i="6" s="1"/>
  <c r="U40" i="6" s="1"/>
  <c r="V40" i="6" s="1"/>
  <c r="W40" i="6" s="1"/>
  <c r="V39" i="18"/>
  <c r="S40" i="18"/>
  <c r="T39" i="18" s="1"/>
  <c r="T40" i="18" s="1"/>
  <c r="U39" i="18" s="1"/>
  <c r="U40" i="18" s="1"/>
  <c r="V40" i="18" s="1"/>
  <c r="W40" i="18" s="1"/>
  <c r="V39" i="39"/>
  <c r="S40" i="39"/>
  <c r="T39" i="39" s="1"/>
  <c r="T40" i="39" s="1"/>
  <c r="U39" i="39" s="1"/>
  <c r="U40" i="39" s="1"/>
  <c r="V40" i="39" s="1"/>
  <c r="W40" i="39" s="1"/>
  <c r="V39" i="7"/>
  <c r="S40" i="7"/>
  <c r="T39" i="7" s="1"/>
  <c r="T40" i="7" s="1"/>
  <c r="U39" i="7" s="1"/>
  <c r="U40" i="7" s="1"/>
  <c r="V40" i="7" s="1"/>
  <c r="W40" i="7" s="1"/>
  <c r="V39" i="25"/>
  <c r="S40" i="25"/>
  <c r="T39" i="25" s="1"/>
  <c r="T40" i="25" s="1"/>
  <c r="U39" i="25" s="1"/>
  <c r="U40" i="25" s="1"/>
  <c r="V40" i="25" s="1"/>
  <c r="W40" i="25" s="1"/>
  <c r="V39" i="33"/>
  <c r="S40" i="33"/>
  <c r="T39" i="33" s="1"/>
  <c r="T40" i="33" s="1"/>
  <c r="U39" i="33" s="1"/>
  <c r="U40" i="33" s="1"/>
  <c r="V40" i="33" s="1"/>
  <c r="W40" i="33" s="1"/>
  <c r="V39" i="26"/>
  <c r="S40" i="26"/>
  <c r="T39" i="26" s="1"/>
  <c r="T40" i="26" s="1"/>
  <c r="U39" i="26" s="1"/>
  <c r="U40" i="26" s="1"/>
  <c r="V40" i="26" s="1"/>
  <c r="W40" i="26" s="1"/>
  <c r="V39" i="13"/>
  <c r="S40" i="13"/>
  <c r="T39" i="13" s="1"/>
  <c r="T40" i="13" s="1"/>
  <c r="U39" i="13" s="1"/>
  <c r="U40" i="13" s="1"/>
  <c r="V40" i="13" s="1"/>
  <c r="W40" i="13" s="1"/>
  <c r="V39" i="8"/>
  <c r="S40" i="8"/>
  <c r="T39" i="8" s="1"/>
  <c r="T40" i="8" s="1"/>
  <c r="U39" i="8" s="1"/>
  <c r="U40" i="8" s="1"/>
  <c r="V40" i="8" s="1"/>
  <c r="W40" i="8" s="1"/>
  <c r="V39" i="10"/>
  <c r="S40" i="10"/>
  <c r="T39" i="10" s="1"/>
  <c r="T40" i="10" s="1"/>
  <c r="U39" i="10" s="1"/>
  <c r="U40" i="10" s="1"/>
  <c r="V40" i="10" s="1"/>
  <c r="W40" i="10" s="1"/>
  <c r="V39" i="1"/>
  <c r="S40" i="1"/>
  <c r="T39" i="1" s="1"/>
  <c r="T40" i="1" s="1"/>
  <c r="U39" i="1" s="1"/>
  <c r="U40" i="1" s="1"/>
  <c r="V40" i="1" s="1"/>
  <c r="W40" i="1" s="1"/>
  <c r="V39" i="29"/>
  <c r="S40" i="29"/>
  <c r="T39" i="29" s="1"/>
  <c r="T40" i="29" s="1"/>
  <c r="U39" i="29" s="1"/>
  <c r="U40" i="29" s="1"/>
  <c r="V40" i="29" s="1"/>
  <c r="W40" i="29" s="1"/>
  <c r="V39" i="38"/>
  <c r="S40" i="38"/>
  <c r="T39" i="38" s="1"/>
  <c r="T40" i="38" s="1"/>
  <c r="U39" i="38" s="1"/>
  <c r="U40" i="38" s="1"/>
  <c r="V40" i="38" s="1"/>
  <c r="W40" i="38" s="1"/>
  <c r="V39" i="21"/>
  <c r="S40" i="21"/>
  <c r="T39" i="21" s="1"/>
  <c r="T40" i="21" s="1"/>
  <c r="U39" i="21" s="1"/>
  <c r="U40" i="21" s="1"/>
  <c r="V40" i="21" s="1"/>
  <c r="W40" i="21" s="1"/>
  <c r="V39" i="16"/>
  <c r="S40" i="16"/>
  <c r="T39" i="16" s="1"/>
  <c r="T40" i="16" s="1"/>
  <c r="U39" i="16" s="1"/>
  <c r="U40" i="16" s="1"/>
  <c r="V40" i="16" s="1"/>
  <c r="W40" i="16" s="1"/>
  <c r="V39" i="22"/>
  <c r="S40" i="22"/>
  <c r="T39" i="22" s="1"/>
  <c r="T40" i="22" s="1"/>
  <c r="U39" i="22" s="1"/>
  <c r="U40" i="22" s="1"/>
  <c r="V40" i="22" s="1"/>
  <c r="W40" i="22" s="1"/>
  <c r="V39" i="9"/>
  <c r="S40" i="9"/>
  <c r="T39" i="9" s="1"/>
  <c r="T40" i="9" s="1"/>
  <c r="U39" i="9" s="1"/>
  <c r="U40" i="9" s="1"/>
  <c r="V40" i="9" s="1"/>
  <c r="W40" i="9" s="1"/>
  <c r="V39" i="5"/>
  <c r="S40" i="5"/>
  <c r="T39" i="5" s="1"/>
  <c r="T40" i="5" s="1"/>
  <c r="U39" i="5" s="1"/>
  <c r="U40" i="5" s="1"/>
  <c r="V40" i="5" s="1"/>
  <c r="W40" i="5" s="1"/>
  <c r="V39" i="35"/>
  <c r="S40" i="35"/>
  <c r="T39" i="35" s="1"/>
  <c r="T40" i="35" s="1"/>
  <c r="U39" i="35" s="1"/>
  <c r="U40" i="35" s="1"/>
  <c r="V40" i="35" s="1"/>
  <c r="W40" i="35" s="1"/>
  <c r="V39" i="40"/>
  <c r="S40" i="40"/>
  <c r="T39" i="40" s="1"/>
  <c r="T40" i="40" s="1"/>
  <c r="U39" i="40" s="1"/>
  <c r="U40" i="40" s="1"/>
  <c r="V40" i="40" s="1"/>
  <c r="W40" i="40" s="1"/>
  <c r="V39" i="2"/>
  <c r="S40" i="2"/>
  <c r="T39" i="2" s="1"/>
  <c r="T40" i="2" s="1"/>
  <c r="U39" i="2" s="1"/>
  <c r="U40" i="2" s="1"/>
  <c r="V40" i="2" s="1"/>
  <c r="W40" i="2" s="1"/>
  <c r="V39" i="23"/>
  <c r="S40" i="23"/>
  <c r="T39" i="23" s="1"/>
  <c r="T40" i="23" s="1"/>
  <c r="U39" i="23" s="1"/>
  <c r="U40" i="23" s="1"/>
  <c r="V40" i="23" s="1"/>
  <c r="W40" i="23" s="1"/>
  <c r="V39" i="31"/>
  <c r="S40" i="31"/>
  <c r="T39" i="31" s="1"/>
  <c r="T40" i="31" s="1"/>
  <c r="U39" i="31" s="1"/>
  <c r="U40" i="31" s="1"/>
  <c r="V40" i="31" s="1"/>
  <c r="W40" i="31" s="1"/>
  <c r="V39" i="32"/>
  <c r="S40" i="32"/>
  <c r="T39" i="32" s="1"/>
  <c r="T40" i="32" s="1"/>
  <c r="U39" i="32" s="1"/>
  <c r="U40" i="32" s="1"/>
  <c r="V40" i="32" s="1"/>
  <c r="W40" i="32" s="1"/>
  <c r="V39" i="30"/>
  <c r="S40" i="30"/>
  <c r="T39" i="30" s="1"/>
  <c r="T40" i="30" s="1"/>
  <c r="U39" i="30" s="1"/>
  <c r="U40" i="30" s="1"/>
  <c r="V40" i="30" s="1"/>
  <c r="W40" i="30" s="1"/>
  <c r="V39" i="3"/>
  <c r="S40" i="3"/>
  <c r="T39" i="3" s="1"/>
  <c r="T40" i="3" s="1"/>
  <c r="U39" i="3" s="1"/>
  <c r="U40" i="3" s="1"/>
  <c r="V40" i="3" s="1"/>
  <c r="W40" i="3" s="1"/>
  <c r="V39" i="34"/>
  <c r="S40" i="34"/>
  <c r="T39" i="34" s="1"/>
  <c r="T40" i="34" s="1"/>
  <c r="U39" i="34" s="1"/>
  <c r="U40" i="34" s="1"/>
  <c r="V40" i="34" s="1"/>
  <c r="W40" i="34" s="1"/>
  <c r="V39" i="36"/>
  <c r="S40" i="36"/>
  <c r="T39" i="36" s="1"/>
  <c r="T40" i="36" s="1"/>
  <c r="U39" i="36" s="1"/>
  <c r="U40" i="36" s="1"/>
  <c r="V40" i="36" s="1"/>
  <c r="W40" i="36" s="1"/>
  <c r="S39" i="19" l="1"/>
  <c r="R40" i="19"/>
  <c r="R40" i="28"/>
  <c r="S39" i="28"/>
  <c r="R40" i="17"/>
  <c r="S39" i="17"/>
  <c r="V39" i="17" l="1"/>
  <c r="S40" i="17"/>
  <c r="T39" i="17" s="1"/>
  <c r="T40" i="17" s="1"/>
  <c r="U39" i="17" s="1"/>
  <c r="U40" i="17" s="1"/>
  <c r="V40" i="17" s="1"/>
  <c r="W40" i="17" s="1"/>
  <c r="V39" i="28"/>
  <c r="S40" i="28"/>
  <c r="T39" i="28" s="1"/>
  <c r="T40" i="28" s="1"/>
  <c r="U39" i="28" s="1"/>
  <c r="U40" i="28" s="1"/>
  <c r="V40" i="28" s="1"/>
  <c r="W40" i="28" s="1"/>
  <c r="V39" i="19"/>
  <c r="S40" i="19"/>
  <c r="T39" i="19" s="1"/>
  <c r="T40" i="19" s="1"/>
  <c r="U39" i="19" s="1"/>
  <c r="U40" i="19" s="1"/>
  <c r="V40" i="19" s="1"/>
  <c r="W40" i="19" s="1"/>
</calcChain>
</file>

<file path=xl/sharedStrings.xml><?xml version="1.0" encoding="utf-8"?>
<sst xmlns="http://schemas.openxmlformats.org/spreadsheetml/2006/main" count="4200" uniqueCount="105">
  <si>
    <t>Eastern Cape: Buffalo City (BUF) - Table C7 Quarterly Budgeted Cash Flows ( Water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</si>
  <si>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</si>
  <si>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</si>
  <si>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</si>
  <si>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</si>
  <si>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</si>
  <si>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</si>
  <si>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</si>
  <si>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</si>
  <si>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</si>
  <si>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</si>
  <si>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</si>
  <si>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</si>
  <si>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</si>
  <si>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</si>
  <si>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</si>
  <si>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</si>
  <si>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</si>
  <si>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</si>
  <si>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</si>
  <si>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</si>
  <si>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</si>
  <si>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</si>
  <si>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</si>
  <si>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</si>
  <si>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</si>
  <si>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</si>
  <si>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</si>
  <si>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</si>
  <si>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</si>
  <si>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</si>
  <si>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</si>
  <si>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</si>
  <si>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</si>
  <si>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</si>
  <si>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</si>
  <si>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</si>
  <si>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</si>
  <si>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</si>
  <si>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</si>
  <si>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</si>
  <si>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</si>
  <si>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</si>
  <si>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</si>
  <si>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</si>
  <si>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</si>
  <si>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</si>
  <si>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</si>
  <si>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</si>
  <si>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</si>
  <si>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</si>
  <si>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</si>
  <si>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</si>
  <si>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</si>
  <si>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</si>
  <si>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</si>
  <si>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</si>
  <si>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</si>
  <si>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</si>
  <si>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</si>
  <si>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</si>
  <si>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</si>
  <si>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</si>
  <si>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Water management                                   ) for 4th Quarter ended 30 June 2025 (Figures Finalised as at 2025/08/08)</t>
  </si>
  <si>
    <t>Eastern Cape: Dr Beyers Naude (EC101) - Table C7 Quarterly Budgeted Cash Flows ( Water management                                   ) for 4th Quarter ended 30 June 2025 (Figures Finalised as at 2025/08/08)</t>
  </si>
  <si>
    <t>Eastern Cape: Blue Crane Route (EC102) - Table C7 Quarterly Budgeted Cash Flows ( Water management                                   ) for 4th Quarter ended 30 June 2025 (Figures Finalised as at 2025/08/08)</t>
  </si>
  <si>
    <t>Eastern Cape: Makana (EC104) - Table C7 Quarterly Budgeted Cash Flows ( Water management                                   ) for 4th Quarter ended 30 June 2025 (Figures Finalised as at 2025/08/08)</t>
  </si>
  <si>
    <t>Eastern Cape: Ndlambe (EC105) - Table C7 Quarterly Budgeted Cash Flows ( Water management                                   ) for 4th Quarter ended 30 June 2025 (Figures Finalised as at 2025/08/08)</t>
  </si>
  <si>
    <t>Eastern Cape: Sundays River Valley (EC106) - Table C7 Quarterly Budgeted Cash Flows ( Water management                                   ) for 4th Quarter ended 30 June 2025 (Figures Finalised as at 2025/08/08)</t>
  </si>
  <si>
    <t>Eastern Cape: Kouga (EC108) - Table C7 Quarterly Budgeted Cash Flows ( Water management                                   ) for 4th Quarter ended 30 June 2025 (Figures Finalised as at 2025/08/08)</t>
  </si>
  <si>
    <t>Eastern Cape: Kou-Kamma (EC109) - Table C7 Quarterly Budgeted Cash Flows ( Water management                                   ) for 4th Quarter ended 30 June 2025 (Figures Finalised as at 2025/08/08)</t>
  </si>
  <si>
    <t>Eastern Cape: Sarah Baartman (DC10) - Table C7 Quarterly Budgeted Cash Flows ( Water management                                   ) for 4th Quarter ended 30 June 2025 (Figures Finalised as at 2025/08/08)</t>
  </si>
  <si>
    <t>Eastern Cape: Mbhashe (EC121) - Table C7 Quarterly Budgeted Cash Flows ( Water management                                   ) for 4th Quarter ended 30 June 2025 (Figures Finalised as at 2025/08/08)</t>
  </si>
  <si>
    <t>Eastern Cape: Mnquma (EC122) - Table C7 Quarterly Budgeted Cash Flows ( Water management                                   ) for 4th Quarter ended 30 June 2025 (Figures Finalised as at 2025/08/08)</t>
  </si>
  <si>
    <t>Eastern Cape: Great Kei (EC123) - Table C7 Quarterly Budgeted Cash Flows ( Water management                                   ) for 4th Quarter ended 30 June 2025 (Figures Finalised as at 2025/08/08)</t>
  </si>
  <si>
    <t>Eastern Cape: Amahlathi (EC124) - Table C7 Quarterly Budgeted Cash Flows ( Water management                                   ) for 4th Quarter ended 30 June 2025 (Figures Finalised as at 2025/08/08)</t>
  </si>
  <si>
    <t>Eastern Cape: Ngqushwa (EC126) - Table C7 Quarterly Budgeted Cash Flows ( Water management                                   ) for 4th Quarter ended 30 June 2025 (Figures Finalised as at 2025/08/08)</t>
  </si>
  <si>
    <t>Eastern Cape: Raymond Mhlaba (EC129) - Table C7 Quarterly Budgeted Cash Flows ( Water management                                   ) for 4th Quarter ended 30 June 2025 (Figures Finalised as at 2025/08/08)</t>
  </si>
  <si>
    <t>Eastern Cape: Amathole (DC12) - Table C7 Quarterly Budgeted Cash Flows ( Water management                                   ) for 4th Quarter ended 30 June 2025 (Figures Finalised as at 2025/08/08)</t>
  </si>
  <si>
    <t>Eastern Cape: Inxuba Yethemba (EC131) - Table C7 Quarterly Budgeted Cash Flows ( Water management                                   ) for 4th Quarter ended 30 June 2025 (Figures Finalised as at 2025/08/08)</t>
  </si>
  <si>
    <t>Eastern Cape: Intsika Yethu (EC135) - Table C7 Quarterly Budgeted Cash Flows ( Water management                                   ) for 4th Quarter ended 30 June 2025 (Figures Finalised as at 2025/08/08)</t>
  </si>
  <si>
    <t>Eastern Cape: Emalahleni (EC) (EC136) - Table C7 Quarterly Budgeted Cash Flows ( Water management                                   ) for 4th Quarter ended 30 June 2025 (Figures Finalised as at 2025/08/08)</t>
  </si>
  <si>
    <t>Eastern Cape: Dr. A.B. Xuma (EC137) - Table C7 Quarterly Budgeted Cash Flows ( Water management                                   ) for 4th Quarter ended 30 June 2025 (Figures Finalised as at 2025/08/08)</t>
  </si>
  <si>
    <t>Eastern Cape: Sakhisizwe (EC138) - Table C7 Quarterly Budgeted Cash Flows ( Water management                                   ) for 4th Quarter ended 30 June 2025 (Figures Finalised as at 2025/08/08)</t>
  </si>
  <si>
    <t>Eastern Cape: Enoch Mgijima (EC139) - Table C7 Quarterly Budgeted Cash Flows ( Water management                                   ) for 4th Quarter ended 30 June 2025 (Figures Finalised as at 2025/08/08)</t>
  </si>
  <si>
    <t>Eastern Cape: Chris Hani (DC13) - Table C7 Quarterly Budgeted Cash Flows ( Water management                                   ) for 4th Quarter ended 30 June 2025 (Figures Finalised as at 2025/08/08)</t>
  </si>
  <si>
    <t>Eastern Cape: Elundini (EC141) - Table C7 Quarterly Budgeted Cash Flows ( Water management                                   ) for 4th Quarter ended 30 June 2025 (Figures Finalised as at 2025/08/08)</t>
  </si>
  <si>
    <t>Eastern Cape: Senqu (EC142) - Table C7 Quarterly Budgeted Cash Flows ( Water management                                   ) for 4th Quarter ended 30 June 2025 (Figures Finalised as at 2025/08/08)</t>
  </si>
  <si>
    <t>Eastern Cape: Walter Sisulu (EC145) - Table C7 Quarterly Budgeted Cash Flows ( Water management                                   ) for 4th Quarter ended 30 June 2025 (Figures Finalised as at 2025/08/08)</t>
  </si>
  <si>
    <t>Eastern Cape: Joe Gqabi (DC14) - Table C7 Quarterly Budgeted Cash Flows ( Water management                                   ) for 4th Quarter ended 30 June 2025 (Figures Finalised as at 2025/08/08)</t>
  </si>
  <si>
    <t>Eastern Cape: Ngquza Hills (EC153) - Table C7 Quarterly Budgeted Cash Flows ( Water management                                   ) for 4th Quarter ended 30 June 2025 (Figures Finalised as at 2025/08/08)</t>
  </si>
  <si>
    <t>Eastern Cape: Port St Johns (EC154) - Table C7 Quarterly Budgeted Cash Flows ( Water management                                   ) for 4th Quarter ended 30 June 2025 (Figures Finalised as at 2025/08/08)</t>
  </si>
  <si>
    <t>Eastern Cape: Nyandeni (EC155) - Table C7 Quarterly Budgeted Cash Flows ( Water management                                   ) for 4th Quarter ended 30 June 2025 (Figures Finalised as at 2025/08/08)</t>
  </si>
  <si>
    <t>Eastern Cape: Mhlontlo (EC156) - Table C7 Quarterly Budgeted Cash Flows ( Water management                                   ) for 4th Quarter ended 30 June 2025 (Figures Finalised as at 2025/08/08)</t>
  </si>
  <si>
    <t>Eastern Cape: King Sabata Dalindyebo (EC157) - Table C7 Quarterly Budgeted Cash Flows ( Water management                                   ) for 4th Quarter ended 30 June 2025 (Figures Finalised as at 2025/08/08)</t>
  </si>
  <si>
    <t>Eastern Cape: O R Tambo (DC15) - Table C7 Quarterly Budgeted Cash Flows ( Water management                                   ) for 4th Quarter ended 30 June 2025 (Figures Finalised as at 2025/08/08)</t>
  </si>
  <si>
    <t>Eastern Cape: Matatiele (EC441) - Table C7 Quarterly Budgeted Cash Flows ( Water management                                   ) for 4th Quarter ended 30 June 2025 (Figures Finalised as at 2025/08/08)</t>
  </si>
  <si>
    <t>Eastern Cape: Umzimvubu (EC442) - Table C7 Quarterly Budgeted Cash Flows ( Water management                                   ) for 4th Quarter ended 30 June 2025 (Figures Finalised as at 2025/08/08)</t>
  </si>
  <si>
    <t>Eastern Cape: Winnie Madikizela-Mandela (EC443) - Table C7 Quarterly Budgeted Cash Flows ( Water management                                   ) for 4th Quarter ended 30 June 2025 (Figures Finalised as at 2025/08/08)</t>
  </si>
  <si>
    <t>Eastern Cape: Ntabankulu (EC444) - Table C7 Quarterly Budgeted Cash Flows ( Water management                                   ) for 4th Quarter ended 30 June 2025 (Figures Finalised as at 2025/08/08)</t>
  </si>
  <si>
    <t>Eastern Cape: Alfred Nzo (DC44) - Table C7 Quarterly Budgeted Cash Flows ( Water management                                   ) for 4th Quarter ended 30 June 2025 (Figures Finalised as at 2025/08/08)</t>
  </si>
  <si>
    <t>Summary - Table C7 Quarterly Budgeted Cash Flows ( Water management                                   ) for 4th Quarter ended 30 June 2025 (Figures Finalised as at 2025/08/08)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</si>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</sst>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-639761617</v>
      </c>
      <c r="D14" s="18"/>
      <c r="E14" s="19">
        <v>-1001605940</v>
      </c>
      <c r="F14" s="20">
        <v>-1202973875</v>
      </c>
      <c r="G14" s="20">
        <v>-30759592</v>
      </c>
      <c r="H14" s="20">
        <v>-28624878</v>
      </c>
      <c r="I14" s="20">
        <v>-55763298</v>
      </c>
      <c r="J14" s="20">
        <v>-115147768</v>
      </c>
      <c r="K14" s="20">
        <v>-75366344</v>
      </c>
      <c r="L14" s="20">
        <v>-87044368</v>
      </c>
      <c r="M14" s="20">
        <v>-81348908</v>
      </c>
      <c r="N14" s="20">
        <v>-243759620</v>
      </c>
      <c r="O14" s="20">
        <v>-71443145</v>
      </c>
      <c r="P14" s="20">
        <v>-98230916</v>
      </c>
      <c r="Q14" s="20">
        <v>-108458705</v>
      </c>
      <c r="R14" s="20">
        <v>-278132766</v>
      </c>
      <c r="S14" s="20">
        <v>-83587631</v>
      </c>
      <c r="T14" s="20">
        <v>-86762342</v>
      </c>
      <c r="U14" s="20">
        <v>-116500545</v>
      </c>
      <c r="V14" s="20">
        <v>-286850518</v>
      </c>
      <c r="W14" s="20">
        <v>-923890672</v>
      </c>
      <c r="X14" s="20">
        <v>-1202973875</v>
      </c>
      <c r="Y14" s="20">
        <v>279083203</v>
      </c>
      <c r="Z14" s="21">
        <v>-23.199440054340332</v>
      </c>
      <c r="AA14" s="22">
        <v>-1202973875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-639761617</v>
      </c>
      <c r="D17" s="26">
        <f>SUM(D6:D16)</f>
        <v>0</v>
      </c>
      <c r="E17" s="27">
        <f t="shared" si="0"/>
        <v>-1001605940</v>
      </c>
      <c r="F17" s="28">
        <f t="shared" si="0"/>
        <v>-1202973875</v>
      </c>
      <c r="G17" s="28">
        <f t="shared" si="0"/>
        <v>-30759592</v>
      </c>
      <c r="H17" s="28">
        <f t="shared" si="0"/>
        <v>-28624878</v>
      </c>
      <c r="I17" s="28">
        <f t="shared" si="0"/>
        <v>-55763298</v>
      </c>
      <c r="J17" s="28">
        <f t="shared" si="0"/>
        <v>-115147768</v>
      </c>
      <c r="K17" s="28">
        <f t="shared" si="0"/>
        <v>-75366344</v>
      </c>
      <c r="L17" s="28">
        <f t="shared" si="0"/>
        <v>-87044368</v>
      </c>
      <c r="M17" s="28">
        <f t="shared" si="0"/>
        <v>-81348908</v>
      </c>
      <c r="N17" s="28">
        <f t="shared" si="0"/>
        <v>-243759620</v>
      </c>
      <c r="O17" s="28">
        <f t="shared" si="0"/>
        <v>-71443145</v>
      </c>
      <c r="P17" s="28">
        <f t="shared" si="0"/>
        <v>-98230916</v>
      </c>
      <c r="Q17" s="28">
        <f t="shared" si="0"/>
        <v>-108458705</v>
      </c>
      <c r="R17" s="28">
        <f t="shared" si="0"/>
        <v>-278132766</v>
      </c>
      <c r="S17" s="28">
        <f t="shared" si="0"/>
        <v>-83587631</v>
      </c>
      <c r="T17" s="28">
        <f t="shared" si="0"/>
        <v>-86762342</v>
      </c>
      <c r="U17" s="28">
        <f t="shared" si="0"/>
        <v>-116500545</v>
      </c>
      <c r="V17" s="28">
        <f t="shared" si="0"/>
        <v>-286850518</v>
      </c>
      <c r="W17" s="28">
        <f t="shared" si="0"/>
        <v>-923890672</v>
      </c>
      <c r="X17" s="28">
        <f t="shared" si="0"/>
        <v>-1202973875</v>
      </c>
      <c r="Y17" s="28">
        <f t="shared" si="0"/>
        <v>279083203</v>
      </c>
      <c r="Z17" s="29">
        <f>+IF(X17&lt;&gt;0,+(Y17/X17)*100,0)</f>
        <v>-23.199440054340332</v>
      </c>
      <c r="AA17" s="30">
        <f>SUM(AA6:AA16)</f>
        <v>-1202973875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1836000</v>
      </c>
      <c r="F33" s="20">
        <v>1836000</v>
      </c>
      <c r="G33" s="20"/>
      <c r="H33" s="36"/>
      <c r="I33" s="36"/>
      <c r="J33" s="36"/>
      <c r="K33" s="20"/>
      <c r="L33" s="20"/>
      <c r="M33" s="20"/>
      <c r="N33" s="20"/>
      <c r="O33" s="36">
        <v>94316</v>
      </c>
      <c r="P33" s="36">
        <v>141948</v>
      </c>
      <c r="Q33" s="36"/>
      <c r="R33" s="20">
        <v>236264</v>
      </c>
      <c r="S33" s="20"/>
      <c r="T33" s="20"/>
      <c r="U33" s="20"/>
      <c r="V33" s="36"/>
      <c r="W33" s="36">
        <v>236264</v>
      </c>
      <c r="X33" s="36">
        <v>1836000</v>
      </c>
      <c r="Y33" s="20">
        <v>-1599736</v>
      </c>
      <c r="Z33" s="21">
        <v>-87.131590413943357</v>
      </c>
      <c r="AA33" s="22">
        <v>1836000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1836000</v>
      </c>
      <c r="F36" s="28">
        <f t="shared" si="2"/>
        <v>1836000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94316</v>
      </c>
      <c r="P36" s="28">
        <f t="shared" si="2"/>
        <v>141948</v>
      </c>
      <c r="Q36" s="28">
        <f t="shared" si="2"/>
        <v>0</v>
      </c>
      <c r="R36" s="28">
        <f t="shared" si="2"/>
        <v>236264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236264</v>
      </c>
      <c r="X36" s="28">
        <f t="shared" si="2"/>
        <v>1836000</v>
      </c>
      <c r="Y36" s="28">
        <f t="shared" si="2"/>
        <v>-1599736</v>
      </c>
      <c r="Z36" s="29">
        <f>+IF(X36&lt;&gt;0,+(Y36/X36)*100,0)</f>
        <v>-87.131590413943357</v>
      </c>
      <c r="AA36" s="30">
        <f>SUM(AA31:AA35)</f>
        <v>1836000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-639761617</v>
      </c>
      <c r="D38" s="32">
        <f>+D17+D27+D36</f>
        <v>0</v>
      </c>
      <c r="E38" s="33">
        <f t="shared" si="3"/>
        <v>-999769940</v>
      </c>
      <c r="F38" s="2">
        <f t="shared" si="3"/>
        <v>-1201137875</v>
      </c>
      <c r="G38" s="2">
        <f t="shared" si="3"/>
        <v>-30759592</v>
      </c>
      <c r="H38" s="2">
        <f t="shared" si="3"/>
        <v>-28624878</v>
      </c>
      <c r="I38" s="2">
        <f t="shared" si="3"/>
        <v>-55763298</v>
      </c>
      <c r="J38" s="2">
        <f t="shared" si="3"/>
        <v>-115147768</v>
      </c>
      <c r="K38" s="2">
        <f t="shared" si="3"/>
        <v>-75366344</v>
      </c>
      <c r="L38" s="2">
        <f t="shared" si="3"/>
        <v>-87044368</v>
      </c>
      <c r="M38" s="2">
        <f t="shared" si="3"/>
        <v>-81348908</v>
      </c>
      <c r="N38" s="2">
        <f t="shared" si="3"/>
        <v>-243759620</v>
      </c>
      <c r="O38" s="2">
        <f t="shared" si="3"/>
        <v>-71348829</v>
      </c>
      <c r="P38" s="2">
        <f t="shared" si="3"/>
        <v>-98088968</v>
      </c>
      <c r="Q38" s="2">
        <f t="shared" si="3"/>
        <v>-108458705</v>
      </c>
      <c r="R38" s="2">
        <f t="shared" si="3"/>
        <v>-277896502</v>
      </c>
      <c r="S38" s="2">
        <f t="shared" si="3"/>
        <v>-83587631</v>
      </c>
      <c r="T38" s="2">
        <f t="shared" si="3"/>
        <v>-86762342</v>
      </c>
      <c r="U38" s="2">
        <f t="shared" si="3"/>
        <v>-116500545</v>
      </c>
      <c r="V38" s="2">
        <f t="shared" si="3"/>
        <v>-286850518</v>
      </c>
      <c r="W38" s="2">
        <f t="shared" si="3"/>
        <v>-923654408</v>
      </c>
      <c r="X38" s="2">
        <f t="shared" si="3"/>
        <v>-1201137875</v>
      </c>
      <c r="Y38" s="2">
        <f t="shared" si="3"/>
        <v>277483467</v>
      </c>
      <c r="Z38" s="34">
        <f>+IF(X38&lt;&gt;0,+(Y38/X38)*100,0)</f>
        <v>-23.101716528587531</v>
      </c>
      <c r="AA38" s="35">
        <f>+AA17+AA27+AA36</f>
        <v>-1201137875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-30759592</v>
      </c>
      <c r="I39" s="2">
        <f>+H40+I60</f>
        <v>-59384470</v>
      </c>
      <c r="J39" s="2">
        <f>+G39</f>
        <v>0</v>
      </c>
      <c r="K39" s="2">
        <f>+I40+K60</f>
        <v>-115147768</v>
      </c>
      <c r="L39" s="2">
        <f>+K40+L60</f>
        <v>-190514112</v>
      </c>
      <c r="M39" s="2">
        <f>+L40+M60</f>
        <v>-277558480</v>
      </c>
      <c r="N39" s="2">
        <f>+K39</f>
        <v>-115147768</v>
      </c>
      <c r="O39" s="2">
        <f>+M40+O60</f>
        <v>-358907388</v>
      </c>
      <c r="P39" s="2">
        <f>+O40+P60</f>
        <v>-430256217</v>
      </c>
      <c r="Q39" s="2">
        <f>+P40+Q60</f>
        <v>-528345185</v>
      </c>
      <c r="R39" s="2">
        <f>+O39</f>
        <v>-358907388</v>
      </c>
      <c r="S39" s="2">
        <f>+Q40+S60</f>
        <v>-636803890</v>
      </c>
      <c r="T39" s="2">
        <f>+S40+T60</f>
        <v>-720391521</v>
      </c>
      <c r="U39" s="2">
        <f>+T40+U60</f>
        <v>-807153863</v>
      </c>
      <c r="V39" s="2">
        <f>+S39</f>
        <v>-636803890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-639761617</v>
      </c>
      <c r="D40" s="43">
        <f t="shared" ref="D40:AA40" si="4">+D38+D39</f>
        <v>0</v>
      </c>
      <c r="E40" s="44">
        <f t="shared" si="4"/>
        <v>-999769940</v>
      </c>
      <c r="F40" s="45">
        <f t="shared" si="4"/>
        <v>-1201137875</v>
      </c>
      <c r="G40" s="45">
        <f t="shared" si="4"/>
        <v>-30759592</v>
      </c>
      <c r="H40" s="45">
        <f t="shared" si="4"/>
        <v>-59384470</v>
      </c>
      <c r="I40" s="45">
        <f t="shared" si="4"/>
        <v>-115147768</v>
      </c>
      <c r="J40" s="45">
        <f>+I40</f>
        <v>-115147768</v>
      </c>
      <c r="K40" s="45">
        <f t="shared" si="4"/>
        <v>-190514112</v>
      </c>
      <c r="L40" s="45">
        <f t="shared" si="4"/>
        <v>-277558480</v>
      </c>
      <c r="M40" s="45">
        <f t="shared" si="4"/>
        <v>-358907388</v>
      </c>
      <c r="N40" s="45">
        <f>+M40</f>
        <v>-358907388</v>
      </c>
      <c r="O40" s="45">
        <f t="shared" si="4"/>
        <v>-430256217</v>
      </c>
      <c r="P40" s="45">
        <f t="shared" si="4"/>
        <v>-528345185</v>
      </c>
      <c r="Q40" s="45">
        <f t="shared" si="4"/>
        <v>-636803890</v>
      </c>
      <c r="R40" s="45">
        <f>+Q40</f>
        <v>-636803890</v>
      </c>
      <c r="S40" s="45">
        <f t="shared" si="4"/>
        <v>-720391521</v>
      </c>
      <c r="T40" s="45">
        <f t="shared" si="4"/>
        <v>-807153863</v>
      </c>
      <c r="U40" s="45">
        <f t="shared" si="4"/>
        <v>-923654408</v>
      </c>
      <c r="V40" s="45">
        <f>+U40</f>
        <v>-923654408</v>
      </c>
      <c r="W40" s="45">
        <f>+V40</f>
        <v>-923654408</v>
      </c>
      <c r="X40" s="45">
        <f t="shared" si="4"/>
        <v>-1201137875</v>
      </c>
      <c r="Y40" s="45">
        <f t="shared" si="4"/>
        <v>277483467</v>
      </c>
      <c r="Z40" s="46">
        <f>+IF(X40&lt;&gt;0,+(Y40/X40)*100,0)</f>
        <v>-23.101716528587531</v>
      </c>
      <c r="AA40" s="47">
        <f t="shared" si="4"/>
        <v>-1201137875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3087778920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965180</v>
      </c>
      <c r="F8" s="20">
        <v>965180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965180</v>
      </c>
      <c r="Y8" s="20">
        <v>-965180</v>
      </c>
      <c r="Z8" s="21">
        <v>-100</v>
      </c>
      <c r="AA8" s="22">
        <v>965180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214531060</v>
      </c>
      <c r="F9" s="20">
        <v>214531060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214531060</v>
      </c>
      <c r="Y9" s="20">
        <v>-214531060</v>
      </c>
      <c r="Z9" s="21">
        <v>-100</v>
      </c>
      <c r="AA9" s="22">
        <v>214531060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111218470</v>
      </c>
      <c r="F10" s="20">
        <v>111218470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111218470</v>
      </c>
      <c r="Y10" s="20">
        <v>-111218470</v>
      </c>
      <c r="Z10" s="21">
        <v>-100</v>
      </c>
      <c r="AA10" s="22">
        <v>111218470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581072110</v>
      </c>
      <c r="F11" s="20">
        <v>581072110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581072110</v>
      </c>
      <c r="Y11" s="20">
        <v>-581072110</v>
      </c>
      <c r="Z11" s="21">
        <v>-100</v>
      </c>
      <c r="AA11" s="22">
        <v>581072110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-4186984</v>
      </c>
      <c r="D14" s="18"/>
      <c r="E14" s="19">
        <v>-853032480</v>
      </c>
      <c r="F14" s="20">
        <v>-855572200</v>
      </c>
      <c r="G14" s="20"/>
      <c r="H14" s="20">
        <v>4186984</v>
      </c>
      <c r="I14" s="20"/>
      <c r="J14" s="20">
        <v>4186984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4186984</v>
      </c>
      <c r="X14" s="20">
        <v>-855572200</v>
      </c>
      <c r="Y14" s="20">
        <v>859759184</v>
      </c>
      <c r="Z14" s="21">
        <v>-100.48937821962892</v>
      </c>
      <c r="AA14" s="22">
        <v>-855572200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-4186984</v>
      </c>
      <c r="D17" s="26">
        <f>SUM(D6:D16)</f>
        <v>0</v>
      </c>
      <c r="E17" s="27">
        <f t="shared" si="0"/>
        <v>3142533260</v>
      </c>
      <c r="F17" s="28">
        <f t="shared" si="0"/>
        <v>52214620</v>
      </c>
      <c r="G17" s="28">
        <f t="shared" si="0"/>
        <v>0</v>
      </c>
      <c r="H17" s="28">
        <f t="shared" si="0"/>
        <v>4186984</v>
      </c>
      <c r="I17" s="28">
        <f t="shared" si="0"/>
        <v>0</v>
      </c>
      <c r="J17" s="28">
        <f t="shared" si="0"/>
        <v>4186984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4186984</v>
      </c>
      <c r="X17" s="28">
        <f t="shared" si="0"/>
        <v>52214620</v>
      </c>
      <c r="Y17" s="28">
        <f t="shared" si="0"/>
        <v>-48027636</v>
      </c>
      <c r="Z17" s="29">
        <f>+IF(X17&lt;&gt;0,+(Y17/X17)*100,0)</f>
        <v>-91.981203731828359</v>
      </c>
      <c r="AA17" s="30">
        <f>SUM(AA6:AA16)</f>
        <v>52214620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-4018753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>
        <v>33817062</v>
      </c>
      <c r="R23" s="36">
        <v>33817062</v>
      </c>
      <c r="S23" s="36">
        <v>-35388388</v>
      </c>
      <c r="T23" s="20"/>
      <c r="U23" s="36"/>
      <c r="V23" s="36">
        <v>-35388388</v>
      </c>
      <c r="W23" s="36">
        <v>-1571326</v>
      </c>
      <c r="X23" s="20"/>
      <c r="Y23" s="36">
        <v>-1571326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-4018753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33817062</v>
      </c>
      <c r="R27" s="28">
        <f t="shared" si="1"/>
        <v>33817062</v>
      </c>
      <c r="S27" s="28">
        <f t="shared" si="1"/>
        <v>-35388388</v>
      </c>
      <c r="T27" s="28">
        <f t="shared" si="1"/>
        <v>0</v>
      </c>
      <c r="U27" s="28">
        <f t="shared" si="1"/>
        <v>0</v>
      </c>
      <c r="V27" s="28">
        <f t="shared" si="1"/>
        <v>-35388388</v>
      </c>
      <c r="W27" s="28">
        <f t="shared" si="1"/>
        <v>-1571326</v>
      </c>
      <c r="X27" s="28">
        <f t="shared" si="1"/>
        <v>0</v>
      </c>
      <c r="Y27" s="28">
        <f t="shared" si="1"/>
        <v>-1571326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-8205737</v>
      </c>
      <c r="D38" s="32">
        <f>+D17+D27+D36</f>
        <v>0</v>
      </c>
      <c r="E38" s="33">
        <f t="shared" si="3"/>
        <v>3142533260</v>
      </c>
      <c r="F38" s="2">
        <f t="shared" si="3"/>
        <v>52214620</v>
      </c>
      <c r="G38" s="2">
        <f t="shared" si="3"/>
        <v>0</v>
      </c>
      <c r="H38" s="2">
        <f t="shared" si="3"/>
        <v>4186984</v>
      </c>
      <c r="I38" s="2">
        <f t="shared" si="3"/>
        <v>0</v>
      </c>
      <c r="J38" s="2">
        <f t="shared" si="3"/>
        <v>4186984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33817062</v>
      </c>
      <c r="R38" s="2">
        <f t="shared" si="3"/>
        <v>33817062</v>
      </c>
      <c r="S38" s="2">
        <f t="shared" si="3"/>
        <v>-35388388</v>
      </c>
      <c r="T38" s="2">
        <f t="shared" si="3"/>
        <v>0</v>
      </c>
      <c r="U38" s="2">
        <f t="shared" si="3"/>
        <v>0</v>
      </c>
      <c r="V38" s="2">
        <f t="shared" si="3"/>
        <v>-35388388</v>
      </c>
      <c r="W38" s="2">
        <f t="shared" si="3"/>
        <v>2615658</v>
      </c>
      <c r="X38" s="2">
        <f t="shared" si="3"/>
        <v>52214620</v>
      </c>
      <c r="Y38" s="2">
        <f t="shared" si="3"/>
        <v>-49598962</v>
      </c>
      <c r="Z38" s="34">
        <f>+IF(X38&lt;&gt;0,+(Y38/X38)*100,0)</f>
        <v>-94.990563945500313</v>
      </c>
      <c r="AA38" s="35">
        <f>+AA17+AA27+AA36</f>
        <v>52214620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4186984</v>
      </c>
      <c r="J39" s="2">
        <f>+G39</f>
        <v>0</v>
      </c>
      <c r="K39" s="2">
        <f>+I40+K60</f>
        <v>4186984</v>
      </c>
      <c r="L39" s="2">
        <f>+K40+L60</f>
        <v>4186984</v>
      </c>
      <c r="M39" s="2">
        <f>+L40+M60</f>
        <v>4186984</v>
      </c>
      <c r="N39" s="2">
        <f>+K39</f>
        <v>4186984</v>
      </c>
      <c r="O39" s="2">
        <f>+M40+O60</f>
        <v>4186984</v>
      </c>
      <c r="P39" s="2">
        <f>+O40+P60</f>
        <v>4186984</v>
      </c>
      <c r="Q39" s="2">
        <f>+P40+Q60</f>
        <v>4186984</v>
      </c>
      <c r="R39" s="2">
        <f>+O39</f>
        <v>4186984</v>
      </c>
      <c r="S39" s="2">
        <f>+Q40+S60</f>
        <v>38004046</v>
      </c>
      <c r="T39" s="2">
        <f>+S40+T60</f>
        <v>2615658</v>
      </c>
      <c r="U39" s="2">
        <f>+T40+U60</f>
        <v>2615658</v>
      </c>
      <c r="V39" s="2">
        <f>+S39</f>
        <v>38004046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-8205737</v>
      </c>
      <c r="D40" s="43">
        <f t="shared" ref="D40:AA40" si="4">+D38+D39</f>
        <v>0</v>
      </c>
      <c r="E40" s="44">
        <f t="shared" si="4"/>
        <v>3142533260</v>
      </c>
      <c r="F40" s="45">
        <f t="shared" si="4"/>
        <v>52214620</v>
      </c>
      <c r="G40" s="45">
        <f t="shared" si="4"/>
        <v>0</v>
      </c>
      <c r="H40" s="45">
        <f t="shared" si="4"/>
        <v>4186984</v>
      </c>
      <c r="I40" s="45">
        <f t="shared" si="4"/>
        <v>4186984</v>
      </c>
      <c r="J40" s="45">
        <f>+I40</f>
        <v>4186984</v>
      </c>
      <c r="K40" s="45">
        <f t="shared" si="4"/>
        <v>4186984</v>
      </c>
      <c r="L40" s="45">
        <f t="shared" si="4"/>
        <v>4186984</v>
      </c>
      <c r="M40" s="45">
        <f t="shared" si="4"/>
        <v>4186984</v>
      </c>
      <c r="N40" s="45">
        <f>+M40</f>
        <v>4186984</v>
      </c>
      <c r="O40" s="45">
        <f t="shared" si="4"/>
        <v>4186984</v>
      </c>
      <c r="P40" s="45">
        <f t="shared" si="4"/>
        <v>4186984</v>
      </c>
      <c r="Q40" s="45">
        <f t="shared" si="4"/>
        <v>38004046</v>
      </c>
      <c r="R40" s="45">
        <f>+Q40</f>
        <v>38004046</v>
      </c>
      <c r="S40" s="45">
        <f t="shared" si="4"/>
        <v>2615658</v>
      </c>
      <c r="T40" s="45">
        <f t="shared" si="4"/>
        <v>2615658</v>
      </c>
      <c r="U40" s="45">
        <f t="shared" si="4"/>
        <v>2615658</v>
      </c>
      <c r="V40" s="45">
        <f>+U40</f>
        <v>2615658</v>
      </c>
      <c r="W40" s="45">
        <f>+V40</f>
        <v>2615658</v>
      </c>
      <c r="X40" s="45">
        <f t="shared" si="4"/>
        <v>52214620</v>
      </c>
      <c r="Y40" s="45">
        <f t="shared" si="4"/>
        <v>-49598962</v>
      </c>
      <c r="Z40" s="46">
        <f>+IF(X40&lt;&gt;0,+(Y40/X40)*100,0)</f>
        <v>-94.990563945500313</v>
      </c>
      <c r="AA40" s="47">
        <f t="shared" si="4"/>
        <v>52214620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48142</v>
      </c>
      <c r="D7" s="18"/>
      <c r="E7" s="19">
        <v>60514347</v>
      </c>
      <c r="F7" s="20">
        <v>59731862</v>
      </c>
      <c r="G7" s="20">
        <v>2840</v>
      </c>
      <c r="H7" s="20">
        <v>10672</v>
      </c>
      <c r="I7" s="20">
        <v>7908</v>
      </c>
      <c r="J7" s="20">
        <v>21420</v>
      </c>
      <c r="K7" s="20">
        <v>6677</v>
      </c>
      <c r="L7" s="20">
        <v>4185</v>
      </c>
      <c r="M7" s="20">
        <v>4744</v>
      </c>
      <c r="N7" s="20">
        <v>15606</v>
      </c>
      <c r="O7" s="20">
        <v>3754</v>
      </c>
      <c r="P7" s="20">
        <v>3587</v>
      </c>
      <c r="Q7" s="20">
        <v>5755</v>
      </c>
      <c r="R7" s="20">
        <v>13096</v>
      </c>
      <c r="S7" s="20">
        <v>6350</v>
      </c>
      <c r="T7" s="20">
        <v>9591</v>
      </c>
      <c r="U7" s="20"/>
      <c r="V7" s="20">
        <v>15941</v>
      </c>
      <c r="W7" s="20">
        <v>66063</v>
      </c>
      <c r="X7" s="20">
        <v>59731862</v>
      </c>
      <c r="Y7" s="20">
        <v>-59665799</v>
      </c>
      <c r="Z7" s="21">
        <v>-99.889400735573915</v>
      </c>
      <c r="AA7" s="22">
        <v>59731862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50758</v>
      </c>
      <c r="F8" s="20">
        <v>50758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50758</v>
      </c>
      <c r="Y8" s="20">
        <v>-50758</v>
      </c>
      <c r="Z8" s="21">
        <v>-100</v>
      </c>
      <c r="AA8" s="22">
        <v>50758</v>
      </c>
    </row>
    <row r="9" spans="1:27" x14ac:dyDescent="0.25">
      <c r="A9" s="23" t="s">
        <v>37</v>
      </c>
      <c r="B9" s="17" t="s">
        <v>6</v>
      </c>
      <c r="C9" s="18">
        <v>26250000</v>
      </c>
      <c r="D9" s="18"/>
      <c r="E9" s="19">
        <v>-2476775</v>
      </c>
      <c r="F9" s="20">
        <v>-2476775</v>
      </c>
      <c r="G9" s="20">
        <v>13500000</v>
      </c>
      <c r="H9" s="20"/>
      <c r="I9" s="20"/>
      <c r="J9" s="20">
        <v>13500000</v>
      </c>
      <c r="K9" s="20"/>
      <c r="L9" s="20"/>
      <c r="M9" s="20">
        <v>5949000</v>
      </c>
      <c r="N9" s="20">
        <v>5949000</v>
      </c>
      <c r="O9" s="20"/>
      <c r="P9" s="20"/>
      <c r="Q9" s="20"/>
      <c r="R9" s="20"/>
      <c r="S9" s="20"/>
      <c r="T9" s="20"/>
      <c r="U9" s="20"/>
      <c r="V9" s="20"/>
      <c r="W9" s="20">
        <v>19449000</v>
      </c>
      <c r="X9" s="20">
        <v>-2476775</v>
      </c>
      <c r="Y9" s="20">
        <v>21925775</v>
      </c>
      <c r="Z9" s="21">
        <v>-885.2550191276963</v>
      </c>
      <c r="AA9" s="22">
        <v>-2476775</v>
      </c>
    </row>
    <row r="10" spans="1:27" x14ac:dyDescent="0.25">
      <c r="A10" s="23" t="s">
        <v>38</v>
      </c>
      <c r="B10" s="17" t="s">
        <v>6</v>
      </c>
      <c r="C10" s="18">
        <v>20135703</v>
      </c>
      <c r="D10" s="18"/>
      <c r="E10" s="19">
        <v>29205000</v>
      </c>
      <c r="F10" s="20">
        <v>47016000</v>
      </c>
      <c r="G10" s="20"/>
      <c r="H10" s="20">
        <v>1001000</v>
      </c>
      <c r="I10" s="20"/>
      <c r="J10" s="20">
        <v>1001000</v>
      </c>
      <c r="K10" s="20"/>
      <c r="L10" s="20"/>
      <c r="M10" s="20"/>
      <c r="N10" s="20"/>
      <c r="O10" s="20"/>
      <c r="P10" s="20"/>
      <c r="Q10" s="20">
        <v>21166000</v>
      </c>
      <c r="R10" s="20">
        <v>21166000</v>
      </c>
      <c r="S10" s="20"/>
      <c r="T10" s="20"/>
      <c r="U10" s="20"/>
      <c r="V10" s="20"/>
      <c r="W10" s="20">
        <v>22167000</v>
      </c>
      <c r="X10" s="20">
        <v>47016000</v>
      </c>
      <c r="Y10" s="20">
        <v>-24849000</v>
      </c>
      <c r="Z10" s="21">
        <v>-52.852220520673811</v>
      </c>
      <c r="AA10" s="22">
        <v>47016000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-3310182</v>
      </c>
      <c r="D14" s="18"/>
      <c r="E14" s="19">
        <v>-32899438</v>
      </c>
      <c r="F14" s="20">
        <v>-40649761</v>
      </c>
      <c r="G14" s="20">
        <v>-9430613</v>
      </c>
      <c r="H14" s="20">
        <v>614206</v>
      </c>
      <c r="I14" s="20">
        <v>119913</v>
      </c>
      <c r="J14" s="20">
        <v>-8696494</v>
      </c>
      <c r="K14" s="20">
        <v>645788</v>
      </c>
      <c r="L14" s="20">
        <v>2526187</v>
      </c>
      <c r="M14" s="20">
        <v>459502</v>
      </c>
      <c r="N14" s="20">
        <v>3631477</v>
      </c>
      <c r="O14" s="20">
        <v>15275</v>
      </c>
      <c r="P14" s="20">
        <v>363707</v>
      </c>
      <c r="Q14" s="20">
        <v>2431387</v>
      </c>
      <c r="R14" s="20">
        <v>2810369</v>
      </c>
      <c r="S14" s="20">
        <v>659710</v>
      </c>
      <c r="T14" s="20">
        <v>694174</v>
      </c>
      <c r="U14" s="20"/>
      <c r="V14" s="20">
        <v>1353884</v>
      </c>
      <c r="W14" s="20">
        <v>-900764</v>
      </c>
      <c r="X14" s="20">
        <v>-40649761</v>
      </c>
      <c r="Y14" s="20">
        <v>39748997</v>
      </c>
      <c r="Z14" s="21">
        <v>-97.784085372605261</v>
      </c>
      <c r="AA14" s="22">
        <v>-40649761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43123663</v>
      </c>
      <c r="D17" s="26">
        <f>SUM(D6:D16)</f>
        <v>0</v>
      </c>
      <c r="E17" s="27">
        <f t="shared" si="0"/>
        <v>54393892</v>
      </c>
      <c r="F17" s="28">
        <f t="shared" si="0"/>
        <v>63672084</v>
      </c>
      <c r="G17" s="28">
        <f t="shared" si="0"/>
        <v>4072227</v>
      </c>
      <c r="H17" s="28">
        <f t="shared" si="0"/>
        <v>1625878</v>
      </c>
      <c r="I17" s="28">
        <f t="shared" si="0"/>
        <v>127821</v>
      </c>
      <c r="J17" s="28">
        <f t="shared" si="0"/>
        <v>5825926</v>
      </c>
      <c r="K17" s="28">
        <f t="shared" si="0"/>
        <v>652465</v>
      </c>
      <c r="L17" s="28">
        <f t="shared" si="0"/>
        <v>2530372</v>
      </c>
      <c r="M17" s="28">
        <f t="shared" si="0"/>
        <v>6413246</v>
      </c>
      <c r="N17" s="28">
        <f t="shared" si="0"/>
        <v>9596083</v>
      </c>
      <c r="O17" s="28">
        <f t="shared" si="0"/>
        <v>19029</v>
      </c>
      <c r="P17" s="28">
        <f t="shared" si="0"/>
        <v>367294</v>
      </c>
      <c r="Q17" s="28">
        <f t="shared" si="0"/>
        <v>23603142</v>
      </c>
      <c r="R17" s="28">
        <f t="shared" si="0"/>
        <v>23989465</v>
      </c>
      <c r="S17" s="28">
        <f t="shared" si="0"/>
        <v>666060</v>
      </c>
      <c r="T17" s="28">
        <f t="shared" si="0"/>
        <v>703765</v>
      </c>
      <c r="U17" s="28">
        <f t="shared" si="0"/>
        <v>0</v>
      </c>
      <c r="V17" s="28">
        <f t="shared" si="0"/>
        <v>1369825</v>
      </c>
      <c r="W17" s="28">
        <f t="shared" si="0"/>
        <v>40781299</v>
      </c>
      <c r="X17" s="28">
        <f t="shared" si="0"/>
        <v>63672084</v>
      </c>
      <c r="Y17" s="28">
        <f t="shared" si="0"/>
        <v>-22890785</v>
      </c>
      <c r="Z17" s="29">
        <f>+IF(X17&lt;&gt;0,+(Y17/X17)*100,0)</f>
        <v>-35.951053526063319</v>
      </c>
      <c r="AA17" s="30">
        <f>SUM(AA6:AA16)</f>
        <v>63672084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4486942</v>
      </c>
      <c r="D26" s="18"/>
      <c r="E26" s="19">
        <v>-20098269</v>
      </c>
      <c r="F26" s="20">
        <v>-20098269</v>
      </c>
      <c r="G26" s="20"/>
      <c r="H26" s="20">
        <v>244069</v>
      </c>
      <c r="I26" s="20"/>
      <c r="J26" s="20">
        <v>244069</v>
      </c>
      <c r="K26" s="20">
        <v>382990</v>
      </c>
      <c r="L26" s="20">
        <v>394172</v>
      </c>
      <c r="M26" s="20">
        <v>2022610</v>
      </c>
      <c r="N26" s="20">
        <v>2799772</v>
      </c>
      <c r="O26" s="20"/>
      <c r="P26" s="20">
        <v>257764</v>
      </c>
      <c r="Q26" s="20">
        <v>179010</v>
      </c>
      <c r="R26" s="20">
        <v>436774</v>
      </c>
      <c r="S26" s="20"/>
      <c r="T26" s="20"/>
      <c r="U26" s="20"/>
      <c r="V26" s="20"/>
      <c r="W26" s="20">
        <v>3480615</v>
      </c>
      <c r="X26" s="20">
        <v>-20098269</v>
      </c>
      <c r="Y26" s="20">
        <v>23578884</v>
      </c>
      <c r="Z26" s="21">
        <v>-117.31798395175225</v>
      </c>
      <c r="AA26" s="22">
        <v>-20098269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4486942</v>
      </c>
      <c r="D27" s="26">
        <f>SUM(D21:D26)</f>
        <v>0</v>
      </c>
      <c r="E27" s="27">
        <f t="shared" si="1"/>
        <v>-20098269</v>
      </c>
      <c r="F27" s="28">
        <f t="shared" si="1"/>
        <v>-20098269</v>
      </c>
      <c r="G27" s="28">
        <f t="shared" si="1"/>
        <v>0</v>
      </c>
      <c r="H27" s="28">
        <f t="shared" si="1"/>
        <v>244069</v>
      </c>
      <c r="I27" s="28">
        <f t="shared" si="1"/>
        <v>0</v>
      </c>
      <c r="J27" s="28">
        <f t="shared" si="1"/>
        <v>244069</v>
      </c>
      <c r="K27" s="28">
        <f t="shared" si="1"/>
        <v>382990</v>
      </c>
      <c r="L27" s="28">
        <f t="shared" si="1"/>
        <v>394172</v>
      </c>
      <c r="M27" s="28">
        <f t="shared" si="1"/>
        <v>2022610</v>
      </c>
      <c r="N27" s="28">
        <f t="shared" si="1"/>
        <v>2799772</v>
      </c>
      <c r="O27" s="28">
        <f t="shared" si="1"/>
        <v>0</v>
      </c>
      <c r="P27" s="28">
        <f t="shared" si="1"/>
        <v>257764</v>
      </c>
      <c r="Q27" s="28">
        <f t="shared" si="1"/>
        <v>179010</v>
      </c>
      <c r="R27" s="28">
        <f t="shared" si="1"/>
        <v>436774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3480615</v>
      </c>
      <c r="X27" s="28">
        <f t="shared" si="1"/>
        <v>-20098269</v>
      </c>
      <c r="Y27" s="28">
        <f t="shared" si="1"/>
        <v>23578884</v>
      </c>
      <c r="Z27" s="29">
        <f>+IF(X27&lt;&gt;0,+(Y27/X27)*100,0)</f>
        <v>-117.31798395175225</v>
      </c>
      <c r="AA27" s="30">
        <f>SUM(AA21:AA26)</f>
        <v>-20098269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47610605</v>
      </c>
      <c r="D38" s="32">
        <f>+D17+D27+D36</f>
        <v>0</v>
      </c>
      <c r="E38" s="33">
        <f t="shared" si="3"/>
        <v>34295623</v>
      </c>
      <c r="F38" s="2">
        <f t="shared" si="3"/>
        <v>43573815</v>
      </c>
      <c r="G38" s="2">
        <f t="shared" si="3"/>
        <v>4072227</v>
      </c>
      <c r="H38" s="2">
        <f t="shared" si="3"/>
        <v>1869947</v>
      </c>
      <c r="I38" s="2">
        <f t="shared" si="3"/>
        <v>127821</v>
      </c>
      <c r="J38" s="2">
        <f t="shared" si="3"/>
        <v>6069995</v>
      </c>
      <c r="K38" s="2">
        <f t="shared" si="3"/>
        <v>1035455</v>
      </c>
      <c r="L38" s="2">
        <f t="shared" si="3"/>
        <v>2924544</v>
      </c>
      <c r="M38" s="2">
        <f t="shared" si="3"/>
        <v>8435856</v>
      </c>
      <c r="N38" s="2">
        <f t="shared" si="3"/>
        <v>12395855</v>
      </c>
      <c r="O38" s="2">
        <f t="shared" si="3"/>
        <v>19029</v>
      </c>
      <c r="P38" s="2">
        <f t="shared" si="3"/>
        <v>625058</v>
      </c>
      <c r="Q38" s="2">
        <f t="shared" si="3"/>
        <v>23782152</v>
      </c>
      <c r="R38" s="2">
        <f t="shared" si="3"/>
        <v>24426239</v>
      </c>
      <c r="S38" s="2">
        <f t="shared" si="3"/>
        <v>666060</v>
      </c>
      <c r="T38" s="2">
        <f t="shared" si="3"/>
        <v>703765</v>
      </c>
      <c r="U38" s="2">
        <f t="shared" si="3"/>
        <v>0</v>
      </c>
      <c r="V38" s="2">
        <f t="shared" si="3"/>
        <v>1369825</v>
      </c>
      <c r="W38" s="2">
        <f t="shared" si="3"/>
        <v>44261914</v>
      </c>
      <c r="X38" s="2">
        <f t="shared" si="3"/>
        <v>43573815</v>
      </c>
      <c r="Y38" s="2">
        <f t="shared" si="3"/>
        <v>688099</v>
      </c>
      <c r="Z38" s="34">
        <f>+IF(X38&lt;&gt;0,+(Y38/X38)*100,0)</f>
        <v>1.579157115345535</v>
      </c>
      <c r="AA38" s="35">
        <f>+AA17+AA27+AA36</f>
        <v>43573815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4072227</v>
      </c>
      <c r="I39" s="2">
        <f>+H40+I60</f>
        <v>5942174</v>
      </c>
      <c r="J39" s="2">
        <f>+G39</f>
        <v>0</v>
      </c>
      <c r="K39" s="2">
        <f>+I40+K60</f>
        <v>6069995</v>
      </c>
      <c r="L39" s="2">
        <f>+K40+L60</f>
        <v>7105450</v>
      </c>
      <c r="M39" s="2">
        <f>+L40+M60</f>
        <v>10029994</v>
      </c>
      <c r="N39" s="2">
        <f>+K39</f>
        <v>6069995</v>
      </c>
      <c r="O39" s="2">
        <f>+M40+O60</f>
        <v>18465850</v>
      </c>
      <c r="P39" s="2">
        <f>+O40+P60</f>
        <v>18484879</v>
      </c>
      <c r="Q39" s="2">
        <f>+P40+Q60</f>
        <v>19109937</v>
      </c>
      <c r="R39" s="2">
        <f>+O39</f>
        <v>18465850</v>
      </c>
      <c r="S39" s="2">
        <f>+Q40+S60</f>
        <v>42892089</v>
      </c>
      <c r="T39" s="2">
        <f>+S40+T60</f>
        <v>43558149</v>
      </c>
      <c r="U39" s="2">
        <f>+T40+U60</f>
        <v>44261914</v>
      </c>
      <c r="V39" s="2">
        <f>+S39</f>
        <v>42892089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47610605</v>
      </c>
      <c r="D40" s="43">
        <f t="shared" ref="D40:AA40" si="4">+D38+D39</f>
        <v>0</v>
      </c>
      <c r="E40" s="44">
        <f t="shared" si="4"/>
        <v>34295623</v>
      </c>
      <c r="F40" s="45">
        <f t="shared" si="4"/>
        <v>43573815</v>
      </c>
      <c r="G40" s="45">
        <f t="shared" si="4"/>
        <v>4072227</v>
      </c>
      <c r="H40" s="45">
        <f t="shared" si="4"/>
        <v>5942174</v>
      </c>
      <c r="I40" s="45">
        <f t="shared" si="4"/>
        <v>6069995</v>
      </c>
      <c r="J40" s="45">
        <f>+I40</f>
        <v>6069995</v>
      </c>
      <c r="K40" s="45">
        <f t="shared" si="4"/>
        <v>7105450</v>
      </c>
      <c r="L40" s="45">
        <f t="shared" si="4"/>
        <v>10029994</v>
      </c>
      <c r="M40" s="45">
        <f t="shared" si="4"/>
        <v>18465850</v>
      </c>
      <c r="N40" s="45">
        <f>+M40</f>
        <v>18465850</v>
      </c>
      <c r="O40" s="45">
        <f t="shared" si="4"/>
        <v>18484879</v>
      </c>
      <c r="P40" s="45">
        <f t="shared" si="4"/>
        <v>19109937</v>
      </c>
      <c r="Q40" s="45">
        <f t="shared" si="4"/>
        <v>42892089</v>
      </c>
      <c r="R40" s="45">
        <f>+Q40</f>
        <v>42892089</v>
      </c>
      <c r="S40" s="45">
        <f t="shared" si="4"/>
        <v>43558149</v>
      </c>
      <c r="T40" s="45">
        <f t="shared" si="4"/>
        <v>44261914</v>
      </c>
      <c r="U40" s="45">
        <f t="shared" si="4"/>
        <v>44261914</v>
      </c>
      <c r="V40" s="45">
        <f>+U40</f>
        <v>44261914</v>
      </c>
      <c r="W40" s="45">
        <f>+V40</f>
        <v>44261914</v>
      </c>
      <c r="X40" s="45">
        <f t="shared" si="4"/>
        <v>43573815</v>
      </c>
      <c r="Y40" s="45">
        <f t="shared" si="4"/>
        <v>688099</v>
      </c>
      <c r="Z40" s="46">
        <f>+IF(X40&lt;&gt;0,+(Y40/X40)*100,0)</f>
        <v>1.579157115345535</v>
      </c>
      <c r="AA40" s="47">
        <f t="shared" si="4"/>
        <v>43573815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9618</v>
      </c>
      <c r="D7" s="18"/>
      <c r="E7" s="19"/>
      <c r="F7" s="20"/>
      <c r="G7" s="20">
        <v>1430</v>
      </c>
      <c r="H7" s="20">
        <v>5922</v>
      </c>
      <c r="I7" s="20"/>
      <c r="J7" s="20">
        <v>7352</v>
      </c>
      <c r="K7" s="20"/>
      <c r="L7" s="20"/>
      <c r="M7" s="20"/>
      <c r="N7" s="20"/>
      <c r="O7" s="20">
        <v>5922</v>
      </c>
      <c r="P7" s="20"/>
      <c r="Q7" s="20"/>
      <c r="R7" s="20">
        <v>5922</v>
      </c>
      <c r="S7" s="20"/>
      <c r="T7" s="20">
        <v>274</v>
      </c>
      <c r="U7" s="20">
        <v>5922</v>
      </c>
      <c r="V7" s="20">
        <v>6196</v>
      </c>
      <c r="W7" s="20">
        <v>19470</v>
      </c>
      <c r="X7" s="20"/>
      <c r="Y7" s="20">
        <v>19470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15071718</v>
      </c>
      <c r="F9" s="20">
        <v>15071718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15071718</v>
      </c>
      <c r="Y9" s="20">
        <v>-15071718</v>
      </c>
      <c r="Z9" s="21">
        <v>-100</v>
      </c>
      <c r="AA9" s="22">
        <v>15071718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-2589356</v>
      </c>
      <c r="D14" s="18"/>
      <c r="E14" s="19">
        <v>-2961250</v>
      </c>
      <c r="F14" s="20">
        <v>-2961250</v>
      </c>
      <c r="G14" s="20">
        <v>-3150</v>
      </c>
      <c r="H14" s="20">
        <v>-2000</v>
      </c>
      <c r="I14" s="20">
        <v>-486388</v>
      </c>
      <c r="J14" s="20">
        <v>-491538</v>
      </c>
      <c r="K14" s="20">
        <v>-342125</v>
      </c>
      <c r="L14" s="20">
        <v>-246185</v>
      </c>
      <c r="M14" s="20">
        <v>-308403</v>
      </c>
      <c r="N14" s="20">
        <v>-896713</v>
      </c>
      <c r="O14" s="20">
        <v>-2796</v>
      </c>
      <c r="P14" s="20">
        <v>-238071</v>
      </c>
      <c r="Q14" s="20">
        <v>-88591</v>
      </c>
      <c r="R14" s="20">
        <v>-329458</v>
      </c>
      <c r="S14" s="20">
        <v>-68533</v>
      </c>
      <c r="T14" s="20">
        <v>-368070</v>
      </c>
      <c r="U14" s="20">
        <v>-1612604</v>
      </c>
      <c r="V14" s="20">
        <v>-2049207</v>
      </c>
      <c r="W14" s="20">
        <v>-3766916</v>
      </c>
      <c r="X14" s="20">
        <v>-2961250</v>
      </c>
      <c r="Y14" s="20">
        <v>-805666</v>
      </c>
      <c r="Z14" s="21">
        <v>27.20695652173913</v>
      </c>
      <c r="AA14" s="22">
        <v>-2961250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-2579738</v>
      </c>
      <c r="D17" s="26">
        <f>SUM(D6:D16)</f>
        <v>0</v>
      </c>
      <c r="E17" s="27">
        <f t="shared" si="0"/>
        <v>12110468</v>
      </c>
      <c r="F17" s="28">
        <f t="shared" si="0"/>
        <v>12110468</v>
      </c>
      <c r="G17" s="28">
        <f t="shared" si="0"/>
        <v>-1720</v>
      </c>
      <c r="H17" s="28">
        <f t="shared" si="0"/>
        <v>3922</v>
      </c>
      <c r="I17" s="28">
        <f t="shared" si="0"/>
        <v>-486388</v>
      </c>
      <c r="J17" s="28">
        <f t="shared" si="0"/>
        <v>-484186</v>
      </c>
      <c r="K17" s="28">
        <f t="shared" si="0"/>
        <v>-342125</v>
      </c>
      <c r="L17" s="28">
        <f t="shared" si="0"/>
        <v>-246185</v>
      </c>
      <c r="M17" s="28">
        <f t="shared" si="0"/>
        <v>-308403</v>
      </c>
      <c r="N17" s="28">
        <f t="shared" si="0"/>
        <v>-896713</v>
      </c>
      <c r="O17" s="28">
        <f t="shared" si="0"/>
        <v>3126</v>
      </c>
      <c r="P17" s="28">
        <f t="shared" si="0"/>
        <v>-238071</v>
      </c>
      <c r="Q17" s="28">
        <f t="shared" si="0"/>
        <v>-88591</v>
      </c>
      <c r="R17" s="28">
        <f t="shared" si="0"/>
        <v>-323536</v>
      </c>
      <c r="S17" s="28">
        <f t="shared" si="0"/>
        <v>-68533</v>
      </c>
      <c r="T17" s="28">
        <f t="shared" si="0"/>
        <v>-367796</v>
      </c>
      <c r="U17" s="28">
        <f t="shared" si="0"/>
        <v>-1606682</v>
      </c>
      <c r="V17" s="28">
        <f t="shared" si="0"/>
        <v>-2043011</v>
      </c>
      <c r="W17" s="28">
        <f t="shared" si="0"/>
        <v>-3747446</v>
      </c>
      <c r="X17" s="28">
        <f t="shared" si="0"/>
        <v>12110468</v>
      </c>
      <c r="Y17" s="28">
        <f t="shared" si="0"/>
        <v>-15857914</v>
      </c>
      <c r="Z17" s="29">
        <f>+IF(X17&lt;&gt;0,+(Y17/X17)*100,0)</f>
        <v>-130.9438578261385</v>
      </c>
      <c r="AA17" s="30">
        <f>SUM(AA6:AA16)</f>
        <v>12110468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-9211043</v>
      </c>
      <c r="D26" s="18"/>
      <c r="E26" s="19">
        <v>-7388050</v>
      </c>
      <c r="F26" s="20">
        <v>-9816042</v>
      </c>
      <c r="G26" s="20"/>
      <c r="H26" s="20">
        <v>-86217</v>
      </c>
      <c r="I26" s="20">
        <v>-43849</v>
      </c>
      <c r="J26" s="20">
        <v>-130066</v>
      </c>
      <c r="K26" s="20">
        <v>-603885</v>
      </c>
      <c r="L26" s="20">
        <v>-121125</v>
      </c>
      <c r="M26" s="20">
        <v>-466381</v>
      </c>
      <c r="N26" s="20">
        <v>-1191391</v>
      </c>
      <c r="O26" s="20"/>
      <c r="P26" s="20"/>
      <c r="Q26" s="20"/>
      <c r="R26" s="20"/>
      <c r="S26" s="20">
        <v>-879018</v>
      </c>
      <c r="T26" s="20">
        <v>-2796447</v>
      </c>
      <c r="U26" s="20">
        <v>-1029351</v>
      </c>
      <c r="V26" s="20">
        <v>-4704816</v>
      </c>
      <c r="W26" s="20">
        <v>-6026273</v>
      </c>
      <c r="X26" s="20">
        <v>-9816042</v>
      </c>
      <c r="Y26" s="20">
        <v>3789769</v>
      </c>
      <c r="Z26" s="21">
        <v>-38.607913454323032</v>
      </c>
      <c r="AA26" s="22">
        <v>-9816042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-9211043</v>
      </c>
      <c r="D27" s="26">
        <f>SUM(D21:D26)</f>
        <v>0</v>
      </c>
      <c r="E27" s="27">
        <f t="shared" si="1"/>
        <v>-7388050</v>
      </c>
      <c r="F27" s="28">
        <f t="shared" si="1"/>
        <v>-9816042</v>
      </c>
      <c r="G27" s="28">
        <f t="shared" si="1"/>
        <v>0</v>
      </c>
      <c r="H27" s="28">
        <f t="shared" si="1"/>
        <v>-86217</v>
      </c>
      <c r="I27" s="28">
        <f t="shared" si="1"/>
        <v>-43849</v>
      </c>
      <c r="J27" s="28">
        <f t="shared" si="1"/>
        <v>-130066</v>
      </c>
      <c r="K27" s="28">
        <f t="shared" si="1"/>
        <v>-603885</v>
      </c>
      <c r="L27" s="28">
        <f t="shared" si="1"/>
        <v>-121125</v>
      </c>
      <c r="M27" s="28">
        <f t="shared" si="1"/>
        <v>-466381</v>
      </c>
      <c r="N27" s="28">
        <f t="shared" si="1"/>
        <v>-1191391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-879018</v>
      </c>
      <c r="T27" s="28">
        <f t="shared" si="1"/>
        <v>-2796447</v>
      </c>
      <c r="U27" s="28">
        <f t="shared" si="1"/>
        <v>-1029351</v>
      </c>
      <c r="V27" s="28">
        <f t="shared" si="1"/>
        <v>-4704816</v>
      </c>
      <c r="W27" s="28">
        <f t="shared" si="1"/>
        <v>-6026273</v>
      </c>
      <c r="X27" s="28">
        <f t="shared" si="1"/>
        <v>-9816042</v>
      </c>
      <c r="Y27" s="28">
        <f t="shared" si="1"/>
        <v>3789769</v>
      </c>
      <c r="Z27" s="29">
        <f>+IF(X27&lt;&gt;0,+(Y27/X27)*100,0)</f>
        <v>-38.607913454323032</v>
      </c>
      <c r="AA27" s="30">
        <f>SUM(AA21:AA26)</f>
        <v>-9816042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-11790781</v>
      </c>
      <c r="D38" s="32">
        <f>+D17+D27+D36</f>
        <v>0</v>
      </c>
      <c r="E38" s="33">
        <f t="shared" si="3"/>
        <v>4722418</v>
      </c>
      <c r="F38" s="2">
        <f t="shared" si="3"/>
        <v>2294426</v>
      </c>
      <c r="G38" s="2">
        <f t="shared" si="3"/>
        <v>-1720</v>
      </c>
      <c r="H38" s="2">
        <f t="shared" si="3"/>
        <v>-82295</v>
      </c>
      <c r="I38" s="2">
        <f t="shared" si="3"/>
        <v>-530237</v>
      </c>
      <c r="J38" s="2">
        <f t="shared" si="3"/>
        <v>-614252</v>
      </c>
      <c r="K38" s="2">
        <f t="shared" si="3"/>
        <v>-946010</v>
      </c>
      <c r="L38" s="2">
        <f t="shared" si="3"/>
        <v>-367310</v>
      </c>
      <c r="M38" s="2">
        <f t="shared" si="3"/>
        <v>-774784</v>
      </c>
      <c r="N38" s="2">
        <f t="shared" si="3"/>
        <v>-2088104</v>
      </c>
      <c r="O38" s="2">
        <f t="shared" si="3"/>
        <v>3126</v>
      </c>
      <c r="P38" s="2">
        <f t="shared" si="3"/>
        <v>-238071</v>
      </c>
      <c r="Q38" s="2">
        <f t="shared" si="3"/>
        <v>-88591</v>
      </c>
      <c r="R38" s="2">
        <f t="shared" si="3"/>
        <v>-323536</v>
      </c>
      <c r="S38" s="2">
        <f t="shared" si="3"/>
        <v>-947551</v>
      </c>
      <c r="T38" s="2">
        <f t="shared" si="3"/>
        <v>-3164243</v>
      </c>
      <c r="U38" s="2">
        <f t="shared" si="3"/>
        <v>-2636033</v>
      </c>
      <c r="V38" s="2">
        <f t="shared" si="3"/>
        <v>-6747827</v>
      </c>
      <c r="W38" s="2">
        <f t="shared" si="3"/>
        <v>-9773719</v>
      </c>
      <c r="X38" s="2">
        <f t="shared" si="3"/>
        <v>2294426</v>
      </c>
      <c r="Y38" s="2">
        <f t="shared" si="3"/>
        <v>-12068145</v>
      </c>
      <c r="Z38" s="34">
        <f>+IF(X38&lt;&gt;0,+(Y38/X38)*100,0)</f>
        <v>-525.97664949752141</v>
      </c>
      <c r="AA38" s="35">
        <f>+AA17+AA27+AA36</f>
        <v>2294426</v>
      </c>
    </row>
    <row r="39" spans="1:27" x14ac:dyDescent="0.25">
      <c r="A39" s="23" t="s">
        <v>60</v>
      </c>
      <c r="B39" s="17"/>
      <c r="C39" s="32">
        <v>-8615648</v>
      </c>
      <c r="D39" s="32"/>
      <c r="E39" s="33"/>
      <c r="F39" s="2"/>
      <c r="G39" s="2"/>
      <c r="H39" s="2">
        <f>+G40+H60</f>
        <v>-20507657</v>
      </c>
      <c r="I39" s="2">
        <f>+H40+I60</f>
        <v>-20589952</v>
      </c>
      <c r="J39" s="2">
        <f>+G39</f>
        <v>0</v>
      </c>
      <c r="K39" s="2">
        <f>+I40+K60</f>
        <v>-21120189</v>
      </c>
      <c r="L39" s="2">
        <f>+K40+L60</f>
        <v>-22066199</v>
      </c>
      <c r="M39" s="2">
        <f>+L40+M60</f>
        <v>-22433509</v>
      </c>
      <c r="N39" s="2">
        <f>+K39</f>
        <v>-21120189</v>
      </c>
      <c r="O39" s="2">
        <f>+M40+O60</f>
        <v>-23208293</v>
      </c>
      <c r="P39" s="2">
        <f>+O40+P60</f>
        <v>-23205167</v>
      </c>
      <c r="Q39" s="2">
        <f>+P40+Q60</f>
        <v>-23443238</v>
      </c>
      <c r="R39" s="2">
        <f>+O39</f>
        <v>-23208293</v>
      </c>
      <c r="S39" s="2">
        <f>+Q40+S60</f>
        <v>-23531829</v>
      </c>
      <c r="T39" s="2">
        <f>+S40+T60</f>
        <v>-24479380</v>
      </c>
      <c r="U39" s="2">
        <f>+T40+U60</f>
        <v>-27643623</v>
      </c>
      <c r="V39" s="2">
        <f>+S39</f>
        <v>-23531829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-20406429</v>
      </c>
      <c r="D40" s="43">
        <f t="shared" ref="D40:AA40" si="4">+D38+D39</f>
        <v>0</v>
      </c>
      <c r="E40" s="44">
        <f t="shared" si="4"/>
        <v>4722418</v>
      </c>
      <c r="F40" s="45">
        <f t="shared" si="4"/>
        <v>2294426</v>
      </c>
      <c r="G40" s="45">
        <f t="shared" si="4"/>
        <v>-1720</v>
      </c>
      <c r="H40" s="45">
        <f t="shared" si="4"/>
        <v>-20589952</v>
      </c>
      <c r="I40" s="45">
        <f t="shared" si="4"/>
        <v>-21120189</v>
      </c>
      <c r="J40" s="45">
        <f>+I40</f>
        <v>-21120189</v>
      </c>
      <c r="K40" s="45">
        <f t="shared" si="4"/>
        <v>-22066199</v>
      </c>
      <c r="L40" s="45">
        <f t="shared" si="4"/>
        <v>-22433509</v>
      </c>
      <c r="M40" s="45">
        <f t="shared" si="4"/>
        <v>-23208293</v>
      </c>
      <c r="N40" s="45">
        <f>+M40</f>
        <v>-23208293</v>
      </c>
      <c r="O40" s="45">
        <f t="shared" si="4"/>
        <v>-23205167</v>
      </c>
      <c r="P40" s="45">
        <f t="shared" si="4"/>
        <v>-23443238</v>
      </c>
      <c r="Q40" s="45">
        <f t="shared" si="4"/>
        <v>-23531829</v>
      </c>
      <c r="R40" s="45">
        <f>+Q40</f>
        <v>-23531829</v>
      </c>
      <c r="S40" s="45">
        <f t="shared" si="4"/>
        <v>-24479380</v>
      </c>
      <c r="T40" s="45">
        <f t="shared" si="4"/>
        <v>-27643623</v>
      </c>
      <c r="U40" s="45">
        <f t="shared" si="4"/>
        <v>-30279656</v>
      </c>
      <c r="V40" s="45">
        <f>+U40</f>
        <v>-30279656</v>
      </c>
      <c r="W40" s="45">
        <f>+V40</f>
        <v>-30279656</v>
      </c>
      <c r="X40" s="45">
        <f t="shared" si="4"/>
        <v>2294426</v>
      </c>
      <c r="Y40" s="45">
        <f t="shared" si="4"/>
        <v>-12068145</v>
      </c>
      <c r="Z40" s="46">
        <f>+IF(X40&lt;&gt;0,+(Y40/X40)*100,0)</f>
        <v>-525.97664949752141</v>
      </c>
      <c r="AA40" s="47">
        <f t="shared" si="4"/>
        <v>2294426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-20505937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366103</v>
      </c>
      <c r="D7" s="18"/>
      <c r="E7" s="19"/>
      <c r="F7" s="20"/>
      <c r="G7" s="20">
        <v>62467</v>
      </c>
      <c r="H7" s="20">
        <v>2568</v>
      </c>
      <c r="I7" s="20"/>
      <c r="J7" s="20">
        <v>65035</v>
      </c>
      <c r="K7" s="20">
        <v>52058</v>
      </c>
      <c r="L7" s="20">
        <v>46898</v>
      </c>
      <c r="M7" s="20">
        <v>5383</v>
      </c>
      <c r="N7" s="20">
        <v>104339</v>
      </c>
      <c r="O7" s="20">
        <v>15778</v>
      </c>
      <c r="P7" s="20">
        <v>39232</v>
      </c>
      <c r="Q7" s="20">
        <v>29636</v>
      </c>
      <c r="R7" s="20">
        <v>84646</v>
      </c>
      <c r="S7" s="20">
        <v>30687</v>
      </c>
      <c r="T7" s="20">
        <v>3309</v>
      </c>
      <c r="U7" s="20"/>
      <c r="V7" s="20">
        <v>33996</v>
      </c>
      <c r="W7" s="20">
        <v>288016</v>
      </c>
      <c r="X7" s="20"/>
      <c r="Y7" s="20">
        <v>288016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9929</v>
      </c>
      <c r="D8" s="18"/>
      <c r="E8" s="19"/>
      <c r="F8" s="20"/>
      <c r="G8" s="20">
        <v>1677</v>
      </c>
      <c r="H8" s="20">
        <v>2074</v>
      </c>
      <c r="I8" s="20"/>
      <c r="J8" s="20">
        <v>3751</v>
      </c>
      <c r="K8" s="20">
        <v>168</v>
      </c>
      <c r="L8" s="20">
        <v>1144</v>
      </c>
      <c r="M8" s="20">
        <v>2856</v>
      </c>
      <c r="N8" s="20">
        <v>4168</v>
      </c>
      <c r="O8" s="20">
        <v>2016</v>
      </c>
      <c r="P8" s="20">
        <v>844</v>
      </c>
      <c r="Q8" s="20">
        <v>38070</v>
      </c>
      <c r="R8" s="20">
        <v>40930</v>
      </c>
      <c r="S8" s="20">
        <v>12898</v>
      </c>
      <c r="T8" s="20">
        <v>24806</v>
      </c>
      <c r="U8" s="20"/>
      <c r="V8" s="20">
        <v>37704</v>
      </c>
      <c r="W8" s="20">
        <v>86553</v>
      </c>
      <c r="X8" s="20"/>
      <c r="Y8" s="20">
        <v>86553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23697107</v>
      </c>
      <c r="D9" s="18"/>
      <c r="E9" s="19"/>
      <c r="F9" s="20"/>
      <c r="G9" s="20">
        <v>12963543</v>
      </c>
      <c r="H9" s="20"/>
      <c r="I9" s="20"/>
      <c r="J9" s="20">
        <v>12963543</v>
      </c>
      <c r="K9" s="20"/>
      <c r="L9" s="20"/>
      <c r="M9" s="20">
        <v>10370979</v>
      </c>
      <c r="N9" s="20">
        <v>10370979</v>
      </c>
      <c r="O9" s="20"/>
      <c r="P9" s="20"/>
      <c r="Q9" s="20">
        <v>7778174</v>
      </c>
      <c r="R9" s="20">
        <v>7778174</v>
      </c>
      <c r="S9" s="20"/>
      <c r="T9" s="20"/>
      <c r="U9" s="20"/>
      <c r="V9" s="20"/>
      <c r="W9" s="20">
        <v>31112696</v>
      </c>
      <c r="X9" s="20"/>
      <c r="Y9" s="20">
        <v>31112696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-16738551</v>
      </c>
      <c r="D14" s="18"/>
      <c r="E14" s="19">
        <v>-56856</v>
      </c>
      <c r="F14" s="20">
        <v>-56856</v>
      </c>
      <c r="G14" s="20">
        <v>-25508</v>
      </c>
      <c r="H14" s="20">
        <v>-2182789</v>
      </c>
      <c r="I14" s="20"/>
      <c r="J14" s="20">
        <v>-2208297</v>
      </c>
      <c r="K14" s="20">
        <v>-24619</v>
      </c>
      <c r="L14" s="20">
        <v>-1130659</v>
      </c>
      <c r="M14" s="20">
        <v>-932674</v>
      </c>
      <c r="N14" s="20">
        <v>-2087952</v>
      </c>
      <c r="O14" s="20">
        <v>-1704151</v>
      </c>
      <c r="P14" s="20">
        <v>-1397116</v>
      </c>
      <c r="Q14" s="20">
        <v>-1108452</v>
      </c>
      <c r="R14" s="20">
        <v>-4209719</v>
      </c>
      <c r="S14" s="20">
        <v>-1877096</v>
      </c>
      <c r="T14" s="20">
        <v>-1065985</v>
      </c>
      <c r="U14" s="20"/>
      <c r="V14" s="20">
        <v>-2943081</v>
      </c>
      <c r="W14" s="20">
        <v>-11449049</v>
      </c>
      <c r="X14" s="20">
        <v>-56856</v>
      </c>
      <c r="Y14" s="20">
        <v>-11392193</v>
      </c>
      <c r="Z14" s="21">
        <v>20036.92310398199</v>
      </c>
      <c r="AA14" s="22">
        <v>-56856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7334588</v>
      </c>
      <c r="D17" s="26">
        <f>SUM(D6:D16)</f>
        <v>0</v>
      </c>
      <c r="E17" s="27">
        <f t="shared" si="0"/>
        <v>-56856</v>
      </c>
      <c r="F17" s="28">
        <f t="shared" si="0"/>
        <v>-56856</v>
      </c>
      <c r="G17" s="28">
        <f t="shared" si="0"/>
        <v>13002179</v>
      </c>
      <c r="H17" s="28">
        <f t="shared" si="0"/>
        <v>-2178147</v>
      </c>
      <c r="I17" s="28">
        <f t="shared" si="0"/>
        <v>0</v>
      </c>
      <c r="J17" s="28">
        <f t="shared" si="0"/>
        <v>10824032</v>
      </c>
      <c r="K17" s="28">
        <f t="shared" si="0"/>
        <v>27607</v>
      </c>
      <c r="L17" s="28">
        <f t="shared" si="0"/>
        <v>-1082617</v>
      </c>
      <c r="M17" s="28">
        <f t="shared" si="0"/>
        <v>9446544</v>
      </c>
      <c r="N17" s="28">
        <f t="shared" si="0"/>
        <v>8391534</v>
      </c>
      <c r="O17" s="28">
        <f t="shared" si="0"/>
        <v>-1686357</v>
      </c>
      <c r="P17" s="28">
        <f t="shared" si="0"/>
        <v>-1357040</v>
      </c>
      <c r="Q17" s="28">
        <f t="shared" si="0"/>
        <v>6737428</v>
      </c>
      <c r="R17" s="28">
        <f t="shared" si="0"/>
        <v>3694031</v>
      </c>
      <c r="S17" s="28">
        <f t="shared" si="0"/>
        <v>-1833511</v>
      </c>
      <c r="T17" s="28">
        <f t="shared" si="0"/>
        <v>-1037870</v>
      </c>
      <c r="U17" s="28">
        <f t="shared" si="0"/>
        <v>0</v>
      </c>
      <c r="V17" s="28">
        <f t="shared" si="0"/>
        <v>-2871381</v>
      </c>
      <c r="W17" s="28">
        <f t="shared" si="0"/>
        <v>20038216</v>
      </c>
      <c r="X17" s="28">
        <f t="shared" si="0"/>
        <v>-56856</v>
      </c>
      <c r="Y17" s="28">
        <f t="shared" si="0"/>
        <v>20095072</v>
      </c>
      <c r="Z17" s="29">
        <f>+IF(X17&lt;&gt;0,+(Y17/X17)*100,0)</f>
        <v>-35343.801885465036</v>
      </c>
      <c r="AA17" s="30">
        <f>SUM(AA6:AA16)</f>
        <v>-56856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-30260208</v>
      </c>
      <c r="D26" s="18"/>
      <c r="E26" s="19">
        <v>-1221936</v>
      </c>
      <c r="F26" s="20">
        <v>-1221936</v>
      </c>
      <c r="G26" s="20"/>
      <c r="H26" s="20">
        <v>-1652237</v>
      </c>
      <c r="I26" s="20"/>
      <c r="J26" s="20">
        <v>-1652237</v>
      </c>
      <c r="K26" s="20">
        <v>-874598</v>
      </c>
      <c r="L26" s="20">
        <v>-3818500</v>
      </c>
      <c r="M26" s="20">
        <v>-783754</v>
      </c>
      <c r="N26" s="20">
        <v>-5476852</v>
      </c>
      <c r="O26" s="20"/>
      <c r="P26" s="20">
        <v>-221434</v>
      </c>
      <c r="Q26" s="20">
        <v>-5910691</v>
      </c>
      <c r="R26" s="20">
        <v>-6132125</v>
      </c>
      <c r="S26" s="20">
        <v>-4720490</v>
      </c>
      <c r="T26" s="20">
        <v>-1419539</v>
      </c>
      <c r="U26" s="20"/>
      <c r="V26" s="20">
        <v>-6140029</v>
      </c>
      <c r="W26" s="20">
        <v>-19401243</v>
      </c>
      <c r="X26" s="20">
        <v>-1221936</v>
      </c>
      <c r="Y26" s="20">
        <v>-18179307</v>
      </c>
      <c r="Z26" s="21">
        <v>1487.74624857603</v>
      </c>
      <c r="AA26" s="22">
        <v>-1221936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-30260208</v>
      </c>
      <c r="D27" s="26">
        <f>SUM(D21:D26)</f>
        <v>0</v>
      </c>
      <c r="E27" s="27">
        <f t="shared" si="1"/>
        <v>-1221936</v>
      </c>
      <c r="F27" s="28">
        <f t="shared" si="1"/>
        <v>-1221936</v>
      </c>
      <c r="G27" s="28">
        <f t="shared" si="1"/>
        <v>0</v>
      </c>
      <c r="H27" s="28">
        <f t="shared" si="1"/>
        <v>-1652237</v>
      </c>
      <c r="I27" s="28">
        <f t="shared" si="1"/>
        <v>0</v>
      </c>
      <c r="J27" s="28">
        <f t="shared" si="1"/>
        <v>-1652237</v>
      </c>
      <c r="K27" s="28">
        <f t="shared" si="1"/>
        <v>-874598</v>
      </c>
      <c r="L27" s="28">
        <f t="shared" si="1"/>
        <v>-3818500</v>
      </c>
      <c r="M27" s="28">
        <f t="shared" si="1"/>
        <v>-783754</v>
      </c>
      <c r="N27" s="28">
        <f t="shared" si="1"/>
        <v>-5476852</v>
      </c>
      <c r="O27" s="28">
        <f t="shared" si="1"/>
        <v>0</v>
      </c>
      <c r="P27" s="28">
        <f t="shared" si="1"/>
        <v>-221434</v>
      </c>
      <c r="Q27" s="28">
        <f t="shared" si="1"/>
        <v>-5910691</v>
      </c>
      <c r="R27" s="28">
        <f t="shared" si="1"/>
        <v>-6132125</v>
      </c>
      <c r="S27" s="28">
        <f t="shared" si="1"/>
        <v>-4720490</v>
      </c>
      <c r="T27" s="28">
        <f t="shared" si="1"/>
        <v>-1419539</v>
      </c>
      <c r="U27" s="28">
        <f t="shared" si="1"/>
        <v>0</v>
      </c>
      <c r="V27" s="28">
        <f t="shared" si="1"/>
        <v>-6140029</v>
      </c>
      <c r="W27" s="28">
        <f t="shared" si="1"/>
        <v>-19401243</v>
      </c>
      <c r="X27" s="28">
        <f t="shared" si="1"/>
        <v>-1221936</v>
      </c>
      <c r="Y27" s="28">
        <f t="shared" si="1"/>
        <v>-18179307</v>
      </c>
      <c r="Z27" s="29">
        <f>+IF(X27&lt;&gt;0,+(Y27/X27)*100,0)</f>
        <v>1487.74624857603</v>
      </c>
      <c r="AA27" s="30">
        <f>SUM(AA21:AA26)</f>
        <v>-1221936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-22925620</v>
      </c>
      <c r="D38" s="32">
        <f>+D17+D27+D36</f>
        <v>0</v>
      </c>
      <c r="E38" s="33">
        <f t="shared" si="3"/>
        <v>-1278792</v>
      </c>
      <c r="F38" s="2">
        <f t="shared" si="3"/>
        <v>-1278792</v>
      </c>
      <c r="G38" s="2">
        <f t="shared" si="3"/>
        <v>13002179</v>
      </c>
      <c r="H38" s="2">
        <f t="shared" si="3"/>
        <v>-3830384</v>
      </c>
      <c r="I38" s="2">
        <f t="shared" si="3"/>
        <v>0</v>
      </c>
      <c r="J38" s="2">
        <f t="shared" si="3"/>
        <v>9171795</v>
      </c>
      <c r="K38" s="2">
        <f t="shared" si="3"/>
        <v>-846991</v>
      </c>
      <c r="L38" s="2">
        <f t="shared" si="3"/>
        <v>-4901117</v>
      </c>
      <c r="M38" s="2">
        <f t="shared" si="3"/>
        <v>8662790</v>
      </c>
      <c r="N38" s="2">
        <f t="shared" si="3"/>
        <v>2914682</v>
      </c>
      <c r="O38" s="2">
        <f t="shared" si="3"/>
        <v>-1686357</v>
      </c>
      <c r="P38" s="2">
        <f t="shared" si="3"/>
        <v>-1578474</v>
      </c>
      <c r="Q38" s="2">
        <f t="shared" si="3"/>
        <v>826737</v>
      </c>
      <c r="R38" s="2">
        <f t="shared" si="3"/>
        <v>-2438094</v>
      </c>
      <c r="S38" s="2">
        <f t="shared" si="3"/>
        <v>-6554001</v>
      </c>
      <c r="T38" s="2">
        <f t="shared" si="3"/>
        <v>-2457409</v>
      </c>
      <c r="U38" s="2">
        <f t="shared" si="3"/>
        <v>0</v>
      </c>
      <c r="V38" s="2">
        <f t="shared" si="3"/>
        <v>-9011410</v>
      </c>
      <c r="W38" s="2">
        <f t="shared" si="3"/>
        <v>636973</v>
      </c>
      <c r="X38" s="2">
        <f t="shared" si="3"/>
        <v>-1278792</v>
      </c>
      <c r="Y38" s="2">
        <f t="shared" si="3"/>
        <v>1915765</v>
      </c>
      <c r="Z38" s="34">
        <f>+IF(X38&lt;&gt;0,+(Y38/X38)*100,0)</f>
        <v>-149.81052430731503</v>
      </c>
      <c r="AA38" s="35">
        <f>+AA17+AA27+AA36</f>
        <v>-1278792</v>
      </c>
    </row>
    <row r="39" spans="1:27" x14ac:dyDescent="0.25">
      <c r="A39" s="23" t="s">
        <v>60</v>
      </c>
      <c r="B39" s="17"/>
      <c r="C39" s="32">
        <v>196123816</v>
      </c>
      <c r="D39" s="32"/>
      <c r="E39" s="33">
        <v>196123816</v>
      </c>
      <c r="F39" s="2">
        <v>212181245</v>
      </c>
      <c r="G39" s="2">
        <v>212181246</v>
      </c>
      <c r="H39" s="2">
        <f>+G40+H60</f>
        <v>225183425</v>
      </c>
      <c r="I39" s="2">
        <f>+H40+I60</f>
        <v>221353041</v>
      </c>
      <c r="J39" s="2">
        <f>+G39</f>
        <v>212181246</v>
      </c>
      <c r="K39" s="2">
        <f>+I40+K60</f>
        <v>221353041</v>
      </c>
      <c r="L39" s="2">
        <f>+K40+L60</f>
        <v>220506050</v>
      </c>
      <c r="M39" s="2">
        <f>+L40+M60</f>
        <v>215604933</v>
      </c>
      <c r="N39" s="2">
        <f>+K39</f>
        <v>221353041</v>
      </c>
      <c r="O39" s="2">
        <f>+M40+O60</f>
        <v>224267723</v>
      </c>
      <c r="P39" s="2">
        <f>+O40+P60</f>
        <v>222581366</v>
      </c>
      <c r="Q39" s="2">
        <f>+P40+Q60</f>
        <v>221002892</v>
      </c>
      <c r="R39" s="2">
        <f>+O39</f>
        <v>224267723</v>
      </c>
      <c r="S39" s="2">
        <f>+Q40+S60</f>
        <v>221829629</v>
      </c>
      <c r="T39" s="2">
        <f>+S40+T60</f>
        <v>215275628</v>
      </c>
      <c r="U39" s="2">
        <f>+T40+U60</f>
        <v>212818219</v>
      </c>
      <c r="V39" s="2">
        <f>+S39</f>
        <v>221829629</v>
      </c>
      <c r="W39" s="2">
        <f>+G39</f>
        <v>212181246</v>
      </c>
      <c r="X39" s="2">
        <v>212181245</v>
      </c>
      <c r="Y39" s="2">
        <f>+W39-X39</f>
        <v>1</v>
      </c>
      <c r="Z39" s="34">
        <f>+IF(X39&lt;&gt;0,+(Y39/X39)*100,0)</f>
        <v>4.7129518916716694E-7</v>
      </c>
      <c r="AA39" s="35">
        <v>212181245</v>
      </c>
    </row>
    <row r="40" spans="1:27" x14ac:dyDescent="0.25">
      <c r="A40" s="41" t="s">
        <v>62</v>
      </c>
      <c r="B40" s="42" t="s">
        <v>61</v>
      </c>
      <c r="C40" s="43">
        <f>+C38+C39</f>
        <v>173198196</v>
      </c>
      <c r="D40" s="43">
        <f t="shared" ref="D40:AA40" si="4">+D38+D39</f>
        <v>0</v>
      </c>
      <c r="E40" s="44">
        <f t="shared" si="4"/>
        <v>194845024</v>
      </c>
      <c r="F40" s="45">
        <f t="shared" si="4"/>
        <v>210902453</v>
      </c>
      <c r="G40" s="45">
        <f t="shared" si="4"/>
        <v>225183425</v>
      </c>
      <c r="H40" s="45">
        <f t="shared" si="4"/>
        <v>221353041</v>
      </c>
      <c r="I40" s="45">
        <f t="shared" si="4"/>
        <v>221353041</v>
      </c>
      <c r="J40" s="45">
        <f>+I40</f>
        <v>221353041</v>
      </c>
      <c r="K40" s="45">
        <f t="shared" si="4"/>
        <v>220506050</v>
      </c>
      <c r="L40" s="45">
        <f t="shared" si="4"/>
        <v>215604933</v>
      </c>
      <c r="M40" s="45">
        <f t="shared" si="4"/>
        <v>224267723</v>
      </c>
      <c r="N40" s="45">
        <f>+M40</f>
        <v>224267723</v>
      </c>
      <c r="O40" s="45">
        <f t="shared" si="4"/>
        <v>222581366</v>
      </c>
      <c r="P40" s="45">
        <f t="shared" si="4"/>
        <v>221002892</v>
      </c>
      <c r="Q40" s="45">
        <f t="shared" si="4"/>
        <v>221829629</v>
      </c>
      <c r="R40" s="45">
        <f>+Q40</f>
        <v>221829629</v>
      </c>
      <c r="S40" s="45">
        <f t="shared" si="4"/>
        <v>215275628</v>
      </c>
      <c r="T40" s="45">
        <f t="shared" si="4"/>
        <v>212818219</v>
      </c>
      <c r="U40" s="45">
        <f t="shared" si="4"/>
        <v>212818219</v>
      </c>
      <c r="V40" s="45">
        <f>+U40</f>
        <v>212818219</v>
      </c>
      <c r="W40" s="45">
        <f>+V40</f>
        <v>212818219</v>
      </c>
      <c r="X40" s="45">
        <f t="shared" si="4"/>
        <v>210902453</v>
      </c>
      <c r="Y40" s="45">
        <f t="shared" si="4"/>
        <v>1915766</v>
      </c>
      <c r="Z40" s="46">
        <f>+IF(X40&lt;&gt;0,+(Y40/X40)*100,0)</f>
        <v>0.90836591644574194</v>
      </c>
      <c r="AA40" s="47">
        <f t="shared" si="4"/>
        <v>210902453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212181246</v>
      </c>
      <c r="J60">
        <v>212181246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38150637</v>
      </c>
      <c r="D7" s="18"/>
      <c r="E7" s="19">
        <v>62248232</v>
      </c>
      <c r="F7" s="20">
        <v>62248232</v>
      </c>
      <c r="G7" s="20">
        <v>3280579</v>
      </c>
      <c r="H7" s="20">
        <v>3240859</v>
      </c>
      <c r="I7" s="20">
        <v>1900767</v>
      </c>
      <c r="J7" s="20">
        <v>8422205</v>
      </c>
      <c r="K7" s="20">
        <v>4815815</v>
      </c>
      <c r="L7" s="20">
        <v>3189147</v>
      </c>
      <c r="M7" s="20">
        <v>2999749</v>
      </c>
      <c r="N7" s="20">
        <v>11004711</v>
      </c>
      <c r="O7" s="20">
        <v>3195225</v>
      </c>
      <c r="P7" s="20">
        <v>3805007</v>
      </c>
      <c r="Q7" s="20">
        <v>3404838</v>
      </c>
      <c r="R7" s="20">
        <v>10405070</v>
      </c>
      <c r="S7" s="20">
        <v>3066274</v>
      </c>
      <c r="T7" s="20">
        <v>3236800</v>
      </c>
      <c r="U7" s="20">
        <v>3326274</v>
      </c>
      <c r="V7" s="20">
        <v>9629348</v>
      </c>
      <c r="W7" s="20">
        <v>39461334</v>
      </c>
      <c r="X7" s="20">
        <v>62248232</v>
      </c>
      <c r="Y7" s="20">
        <v>-22786898</v>
      </c>
      <c r="Z7" s="21">
        <v>-36.606498317896005</v>
      </c>
      <c r="AA7" s="22">
        <v>62248232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-5477682</v>
      </c>
      <c r="F8" s="20">
        <v>-1317158</v>
      </c>
      <c r="G8" s="20"/>
      <c r="H8" s="20"/>
      <c r="I8" s="20">
        <v>12620</v>
      </c>
      <c r="J8" s="20">
        <v>12620</v>
      </c>
      <c r="K8" s="20">
        <v>19850</v>
      </c>
      <c r="L8" s="20">
        <v>4355</v>
      </c>
      <c r="M8" s="20">
        <v>6359</v>
      </c>
      <c r="N8" s="20">
        <v>30564</v>
      </c>
      <c r="O8" s="20">
        <v>4986</v>
      </c>
      <c r="P8" s="20">
        <v>9890</v>
      </c>
      <c r="Q8" s="20">
        <v>5617</v>
      </c>
      <c r="R8" s="20">
        <v>20493</v>
      </c>
      <c r="S8" s="20">
        <v>2679</v>
      </c>
      <c r="T8" s="20">
        <v>4266</v>
      </c>
      <c r="U8" s="20">
        <v>27132</v>
      </c>
      <c r="V8" s="20">
        <v>34077</v>
      </c>
      <c r="W8" s="20">
        <v>97754</v>
      </c>
      <c r="X8" s="20">
        <v>-1317158</v>
      </c>
      <c r="Y8" s="20">
        <v>1414912</v>
      </c>
      <c r="Z8" s="21">
        <v>-107.42158495791696</v>
      </c>
      <c r="AA8" s="22">
        <v>-1317158</v>
      </c>
    </row>
    <row r="9" spans="1:27" x14ac:dyDescent="0.25">
      <c r="A9" s="23" t="s">
        <v>37</v>
      </c>
      <c r="B9" s="17" t="s">
        <v>6</v>
      </c>
      <c r="C9" s="18">
        <v>39820308</v>
      </c>
      <c r="D9" s="18"/>
      <c r="E9" s="19">
        <v>14483079</v>
      </c>
      <c r="F9" s="20">
        <v>14483079</v>
      </c>
      <c r="G9" s="20">
        <v>5750235</v>
      </c>
      <c r="H9" s="20">
        <v>7778</v>
      </c>
      <c r="I9" s="20">
        <v>2892</v>
      </c>
      <c r="J9" s="20">
        <v>5760905</v>
      </c>
      <c r="K9" s="20">
        <v>16652</v>
      </c>
      <c r="L9" s="20">
        <v>11883</v>
      </c>
      <c r="M9" s="20">
        <v>5005115</v>
      </c>
      <c r="N9" s="20">
        <v>5033650</v>
      </c>
      <c r="O9" s="20">
        <v>13760</v>
      </c>
      <c r="P9" s="20">
        <v>9660</v>
      </c>
      <c r="Q9" s="20">
        <v>3755106</v>
      </c>
      <c r="R9" s="20">
        <v>3778526</v>
      </c>
      <c r="S9" s="20">
        <v>9982</v>
      </c>
      <c r="T9" s="20">
        <v>1015464</v>
      </c>
      <c r="U9" s="20">
        <v>8770</v>
      </c>
      <c r="V9" s="20">
        <v>1034216</v>
      </c>
      <c r="W9" s="20">
        <v>15607297</v>
      </c>
      <c r="X9" s="20">
        <v>14483079</v>
      </c>
      <c r="Y9" s="20">
        <v>1124218</v>
      </c>
      <c r="Z9" s="21">
        <v>7.7622859061943936</v>
      </c>
      <c r="AA9" s="22">
        <v>14483079</v>
      </c>
    </row>
    <row r="10" spans="1:27" x14ac:dyDescent="0.25">
      <c r="A10" s="23" t="s">
        <v>38</v>
      </c>
      <c r="B10" s="17" t="s">
        <v>6</v>
      </c>
      <c r="C10" s="18">
        <v>7684408</v>
      </c>
      <c r="D10" s="18"/>
      <c r="E10" s="19">
        <v>6987483</v>
      </c>
      <c r="F10" s="20">
        <v>20003769</v>
      </c>
      <c r="G10" s="20">
        <v>976100</v>
      </c>
      <c r="H10" s="20"/>
      <c r="I10" s="20">
        <v>1649698</v>
      </c>
      <c r="J10" s="20">
        <v>2625798</v>
      </c>
      <c r="K10" s="20"/>
      <c r="L10" s="20">
        <v>2259158</v>
      </c>
      <c r="M10" s="20">
        <v>1621265</v>
      </c>
      <c r="N10" s="20">
        <v>3880423</v>
      </c>
      <c r="O10" s="20"/>
      <c r="P10" s="20">
        <v>2396120</v>
      </c>
      <c r="Q10" s="20">
        <v>9068314</v>
      </c>
      <c r="R10" s="20">
        <v>11464434</v>
      </c>
      <c r="S10" s="20"/>
      <c r="T10" s="20">
        <v>997048</v>
      </c>
      <c r="U10" s="20">
        <v>2043658</v>
      </c>
      <c r="V10" s="20">
        <v>3040706</v>
      </c>
      <c r="W10" s="20">
        <v>21011361</v>
      </c>
      <c r="X10" s="20">
        <v>20003769</v>
      </c>
      <c r="Y10" s="20">
        <v>1007592</v>
      </c>
      <c r="Z10" s="21">
        <v>5.0370107753193905</v>
      </c>
      <c r="AA10" s="22">
        <v>20003769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551891</v>
      </c>
      <c r="F11" s="20">
        <v>551891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551891</v>
      </c>
      <c r="Y11" s="20">
        <v>-551891</v>
      </c>
      <c r="Z11" s="21">
        <v>-100</v>
      </c>
      <c r="AA11" s="22">
        <v>551891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-46433600</v>
      </c>
      <c r="D14" s="18"/>
      <c r="E14" s="19">
        <v>-61847190</v>
      </c>
      <c r="F14" s="20">
        <v>-61336816</v>
      </c>
      <c r="G14" s="20">
        <v>-6015435</v>
      </c>
      <c r="H14" s="20">
        <v>-3481293</v>
      </c>
      <c r="I14" s="20">
        <v>-3233488</v>
      </c>
      <c r="J14" s="20">
        <v>-12730216</v>
      </c>
      <c r="K14" s="20">
        <v>-3991074</v>
      </c>
      <c r="L14" s="20">
        <v>-4257445</v>
      </c>
      <c r="M14" s="20">
        <v>-4455255</v>
      </c>
      <c r="N14" s="20">
        <v>-12703774</v>
      </c>
      <c r="O14" s="20">
        <v>-4382264</v>
      </c>
      <c r="P14" s="20">
        <v>-3306679</v>
      </c>
      <c r="Q14" s="20">
        <v>-4266163</v>
      </c>
      <c r="R14" s="20">
        <v>-11955106</v>
      </c>
      <c r="S14" s="20">
        <v>-3409824</v>
      </c>
      <c r="T14" s="20">
        <v>-3022266</v>
      </c>
      <c r="U14" s="20">
        <v>-3121839</v>
      </c>
      <c r="V14" s="20">
        <v>-9553929</v>
      </c>
      <c r="W14" s="20">
        <v>-46943025</v>
      </c>
      <c r="X14" s="20">
        <v>-61336816</v>
      </c>
      <c r="Y14" s="20">
        <v>14393791</v>
      </c>
      <c r="Z14" s="21">
        <v>-23.46680499359471</v>
      </c>
      <c r="AA14" s="22">
        <v>-61336816</v>
      </c>
    </row>
    <row r="15" spans="1:27" x14ac:dyDescent="0.25">
      <c r="A15" s="23" t="s">
        <v>43</v>
      </c>
      <c r="B15" s="17" t="s">
        <v>32</v>
      </c>
      <c r="C15" s="18">
        <v>-222128</v>
      </c>
      <c r="D15" s="18"/>
      <c r="E15" s="19">
        <v>-88655</v>
      </c>
      <c r="F15" s="20">
        <v>-88655</v>
      </c>
      <c r="G15" s="20">
        <v>-29382</v>
      </c>
      <c r="H15" s="20"/>
      <c r="I15" s="20">
        <v>-88117</v>
      </c>
      <c r="J15" s="20">
        <v>-117499</v>
      </c>
      <c r="K15" s="20"/>
      <c r="L15" s="20"/>
      <c r="M15" s="20"/>
      <c r="N15" s="20"/>
      <c r="O15" s="20"/>
      <c r="P15" s="20"/>
      <c r="Q15" s="20">
        <v>-29920</v>
      </c>
      <c r="R15" s="20">
        <v>-29920</v>
      </c>
      <c r="S15" s="20"/>
      <c r="T15" s="20"/>
      <c r="U15" s="20"/>
      <c r="V15" s="20"/>
      <c r="W15" s="20">
        <v>-147419</v>
      </c>
      <c r="X15" s="20">
        <v>-88655</v>
      </c>
      <c r="Y15" s="20">
        <v>-58764</v>
      </c>
      <c r="Z15" s="21">
        <v>66.283909536969148</v>
      </c>
      <c r="AA15" s="22">
        <v>-88655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38999625</v>
      </c>
      <c r="D17" s="26">
        <f>SUM(D6:D16)</f>
        <v>0</v>
      </c>
      <c r="E17" s="27">
        <f t="shared" si="0"/>
        <v>16857158</v>
      </c>
      <c r="F17" s="28">
        <f t="shared" si="0"/>
        <v>34544342</v>
      </c>
      <c r="G17" s="28">
        <f t="shared" si="0"/>
        <v>3962097</v>
      </c>
      <c r="H17" s="28">
        <f t="shared" si="0"/>
        <v>-232656</v>
      </c>
      <c r="I17" s="28">
        <f t="shared" si="0"/>
        <v>244372</v>
      </c>
      <c r="J17" s="28">
        <f t="shared" si="0"/>
        <v>3973813</v>
      </c>
      <c r="K17" s="28">
        <f t="shared" si="0"/>
        <v>861243</v>
      </c>
      <c r="L17" s="28">
        <f t="shared" si="0"/>
        <v>1207098</v>
      </c>
      <c r="M17" s="28">
        <f t="shared" si="0"/>
        <v>5177233</v>
      </c>
      <c r="N17" s="28">
        <f t="shared" si="0"/>
        <v>7245574</v>
      </c>
      <c r="O17" s="28">
        <f t="shared" si="0"/>
        <v>-1168293</v>
      </c>
      <c r="P17" s="28">
        <f t="shared" si="0"/>
        <v>2913998</v>
      </c>
      <c r="Q17" s="28">
        <f t="shared" si="0"/>
        <v>11937792</v>
      </c>
      <c r="R17" s="28">
        <f t="shared" si="0"/>
        <v>13683497</v>
      </c>
      <c r="S17" s="28">
        <f t="shared" si="0"/>
        <v>-330889</v>
      </c>
      <c r="T17" s="28">
        <f t="shared" si="0"/>
        <v>2231312</v>
      </c>
      <c r="U17" s="28">
        <f t="shared" si="0"/>
        <v>2283995</v>
      </c>
      <c r="V17" s="28">
        <f t="shared" si="0"/>
        <v>4184418</v>
      </c>
      <c r="W17" s="28">
        <f t="shared" si="0"/>
        <v>29087302</v>
      </c>
      <c r="X17" s="28">
        <f t="shared" si="0"/>
        <v>34544342</v>
      </c>
      <c r="Y17" s="28">
        <f t="shared" si="0"/>
        <v>-5457040</v>
      </c>
      <c r="Z17" s="29">
        <f>+IF(X17&lt;&gt;0,+(Y17/X17)*100,0)</f>
        <v>-15.797203489937658</v>
      </c>
      <c r="AA17" s="30">
        <f>SUM(AA6:AA16)</f>
        <v>34544342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-25683375</v>
      </c>
      <c r="D26" s="18"/>
      <c r="E26" s="19">
        <v>-10891439</v>
      </c>
      <c r="F26" s="20">
        <v>-44646418</v>
      </c>
      <c r="G26" s="20">
        <v>-1441940</v>
      </c>
      <c r="H26" s="20">
        <v>-13590098</v>
      </c>
      <c r="I26" s="20"/>
      <c r="J26" s="20">
        <v>-15032038</v>
      </c>
      <c r="K26" s="20">
        <v>-4522144</v>
      </c>
      <c r="L26" s="20">
        <v>-838570</v>
      </c>
      <c r="M26" s="20">
        <v>-6231771</v>
      </c>
      <c r="N26" s="20">
        <v>-11592485</v>
      </c>
      <c r="O26" s="20">
        <v>-3158298</v>
      </c>
      <c r="P26" s="20">
        <v>-4294425</v>
      </c>
      <c r="Q26" s="20">
        <v>-767378</v>
      </c>
      <c r="R26" s="20">
        <v>-8220101</v>
      </c>
      <c r="S26" s="20">
        <v>-2418012</v>
      </c>
      <c r="T26" s="20">
        <v>-1915109</v>
      </c>
      <c r="U26" s="20">
        <v>-1197282</v>
      </c>
      <c r="V26" s="20">
        <v>-5530403</v>
      </c>
      <c r="W26" s="20">
        <v>-40375027</v>
      </c>
      <c r="X26" s="20">
        <v>-44646418</v>
      </c>
      <c r="Y26" s="20">
        <v>4271391</v>
      </c>
      <c r="Z26" s="21">
        <v>-9.5671527332831054</v>
      </c>
      <c r="AA26" s="22">
        <v>-44646418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-25683375</v>
      </c>
      <c r="D27" s="26">
        <f>SUM(D21:D26)</f>
        <v>0</v>
      </c>
      <c r="E27" s="27">
        <f t="shared" si="1"/>
        <v>-10891439</v>
      </c>
      <c r="F27" s="28">
        <f t="shared" si="1"/>
        <v>-44646418</v>
      </c>
      <c r="G27" s="28">
        <f t="shared" si="1"/>
        <v>-1441940</v>
      </c>
      <c r="H27" s="28">
        <f t="shared" si="1"/>
        <v>-13590098</v>
      </c>
      <c r="I27" s="28">
        <f t="shared" si="1"/>
        <v>0</v>
      </c>
      <c r="J27" s="28">
        <f t="shared" si="1"/>
        <v>-15032038</v>
      </c>
      <c r="K27" s="28">
        <f t="shared" si="1"/>
        <v>-4522144</v>
      </c>
      <c r="L27" s="28">
        <f t="shared" si="1"/>
        <v>-838570</v>
      </c>
      <c r="M27" s="28">
        <f t="shared" si="1"/>
        <v>-6231771</v>
      </c>
      <c r="N27" s="28">
        <f t="shared" si="1"/>
        <v>-11592485</v>
      </c>
      <c r="O27" s="28">
        <f t="shared" si="1"/>
        <v>-3158298</v>
      </c>
      <c r="P27" s="28">
        <f t="shared" si="1"/>
        <v>-4294425</v>
      </c>
      <c r="Q27" s="28">
        <f t="shared" si="1"/>
        <v>-767378</v>
      </c>
      <c r="R27" s="28">
        <f t="shared" si="1"/>
        <v>-8220101</v>
      </c>
      <c r="S27" s="28">
        <f t="shared" si="1"/>
        <v>-2418012</v>
      </c>
      <c r="T27" s="28">
        <f t="shared" si="1"/>
        <v>-1915109</v>
      </c>
      <c r="U27" s="28">
        <f t="shared" si="1"/>
        <v>-1197282</v>
      </c>
      <c r="V27" s="28">
        <f t="shared" si="1"/>
        <v>-5530403</v>
      </c>
      <c r="W27" s="28">
        <f t="shared" si="1"/>
        <v>-40375027</v>
      </c>
      <c r="X27" s="28">
        <f t="shared" si="1"/>
        <v>-44646418</v>
      </c>
      <c r="Y27" s="28">
        <f t="shared" si="1"/>
        <v>4271391</v>
      </c>
      <c r="Z27" s="29">
        <f>+IF(X27&lt;&gt;0,+(Y27/X27)*100,0)</f>
        <v>-9.5671527332831054</v>
      </c>
      <c r="AA27" s="30">
        <f>SUM(AA21:AA26)</f>
        <v>-44646418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113093</v>
      </c>
      <c r="D33" s="18"/>
      <c r="E33" s="19">
        <v>101675</v>
      </c>
      <c r="F33" s="20">
        <v>101675</v>
      </c>
      <c r="G33" s="20">
        <v>9076</v>
      </c>
      <c r="H33" s="36">
        <v>4769</v>
      </c>
      <c r="I33" s="36">
        <v>-1425</v>
      </c>
      <c r="J33" s="36">
        <v>12420</v>
      </c>
      <c r="K33" s="20">
        <v>19596</v>
      </c>
      <c r="L33" s="20">
        <v>7577</v>
      </c>
      <c r="M33" s="20">
        <v>9604</v>
      </c>
      <c r="N33" s="20">
        <v>36777</v>
      </c>
      <c r="O33" s="36">
        <v>13273</v>
      </c>
      <c r="P33" s="36">
        <v>47</v>
      </c>
      <c r="Q33" s="36">
        <v>10499</v>
      </c>
      <c r="R33" s="20">
        <v>23819</v>
      </c>
      <c r="S33" s="20">
        <v>7300</v>
      </c>
      <c r="T33" s="20">
        <v>21610</v>
      </c>
      <c r="U33" s="20">
        <v>11710</v>
      </c>
      <c r="V33" s="36">
        <v>40620</v>
      </c>
      <c r="W33" s="36">
        <v>113636</v>
      </c>
      <c r="X33" s="36">
        <v>101675</v>
      </c>
      <c r="Y33" s="20">
        <v>11961</v>
      </c>
      <c r="Z33" s="21">
        <v>11.763953774280797</v>
      </c>
      <c r="AA33" s="22">
        <v>101675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113093</v>
      </c>
      <c r="D36" s="26">
        <f>SUM(D31:D35)</f>
        <v>0</v>
      </c>
      <c r="E36" s="27">
        <f t="shared" si="2"/>
        <v>101675</v>
      </c>
      <c r="F36" s="28">
        <f t="shared" si="2"/>
        <v>101675</v>
      </c>
      <c r="G36" s="28">
        <f t="shared" si="2"/>
        <v>9076</v>
      </c>
      <c r="H36" s="28">
        <f t="shared" si="2"/>
        <v>4769</v>
      </c>
      <c r="I36" s="28">
        <f t="shared" si="2"/>
        <v>-1425</v>
      </c>
      <c r="J36" s="28">
        <f t="shared" si="2"/>
        <v>12420</v>
      </c>
      <c r="K36" s="28">
        <f t="shared" si="2"/>
        <v>19596</v>
      </c>
      <c r="L36" s="28">
        <f t="shared" si="2"/>
        <v>7577</v>
      </c>
      <c r="M36" s="28">
        <f t="shared" si="2"/>
        <v>9604</v>
      </c>
      <c r="N36" s="28">
        <f t="shared" si="2"/>
        <v>36777</v>
      </c>
      <c r="O36" s="28">
        <f t="shared" si="2"/>
        <v>13273</v>
      </c>
      <c r="P36" s="28">
        <f t="shared" si="2"/>
        <v>47</v>
      </c>
      <c r="Q36" s="28">
        <f t="shared" si="2"/>
        <v>10499</v>
      </c>
      <c r="R36" s="28">
        <f t="shared" si="2"/>
        <v>23819</v>
      </c>
      <c r="S36" s="28">
        <f t="shared" si="2"/>
        <v>7300</v>
      </c>
      <c r="T36" s="28">
        <f t="shared" si="2"/>
        <v>21610</v>
      </c>
      <c r="U36" s="28">
        <f t="shared" si="2"/>
        <v>11710</v>
      </c>
      <c r="V36" s="28">
        <f t="shared" si="2"/>
        <v>40620</v>
      </c>
      <c r="W36" s="28">
        <f t="shared" si="2"/>
        <v>113636</v>
      </c>
      <c r="X36" s="28">
        <f t="shared" si="2"/>
        <v>101675</v>
      </c>
      <c r="Y36" s="28">
        <f t="shared" si="2"/>
        <v>11961</v>
      </c>
      <c r="Z36" s="29">
        <f>+IF(X36&lt;&gt;0,+(Y36/X36)*100,0)</f>
        <v>11.763953774280797</v>
      </c>
      <c r="AA36" s="30">
        <f>SUM(AA31:AA35)</f>
        <v>101675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13429343</v>
      </c>
      <c r="D38" s="32">
        <f>+D17+D27+D36</f>
        <v>0</v>
      </c>
      <c r="E38" s="33">
        <f t="shared" si="3"/>
        <v>6067394</v>
      </c>
      <c r="F38" s="2">
        <f t="shared" si="3"/>
        <v>-10000401</v>
      </c>
      <c r="G38" s="2">
        <f t="shared" si="3"/>
        <v>2529233</v>
      </c>
      <c r="H38" s="2">
        <f t="shared" si="3"/>
        <v>-13817985</v>
      </c>
      <c r="I38" s="2">
        <f t="shared" si="3"/>
        <v>242947</v>
      </c>
      <c r="J38" s="2">
        <f t="shared" si="3"/>
        <v>-11045805</v>
      </c>
      <c r="K38" s="2">
        <f t="shared" si="3"/>
        <v>-3641305</v>
      </c>
      <c r="L38" s="2">
        <f t="shared" si="3"/>
        <v>376105</v>
      </c>
      <c r="M38" s="2">
        <f t="shared" si="3"/>
        <v>-1044934</v>
      </c>
      <c r="N38" s="2">
        <f t="shared" si="3"/>
        <v>-4310134</v>
      </c>
      <c r="O38" s="2">
        <f t="shared" si="3"/>
        <v>-4313318</v>
      </c>
      <c r="P38" s="2">
        <f t="shared" si="3"/>
        <v>-1380380</v>
      </c>
      <c r="Q38" s="2">
        <f t="shared" si="3"/>
        <v>11180913</v>
      </c>
      <c r="R38" s="2">
        <f t="shared" si="3"/>
        <v>5487215</v>
      </c>
      <c r="S38" s="2">
        <f t="shared" si="3"/>
        <v>-2741601</v>
      </c>
      <c r="T38" s="2">
        <f t="shared" si="3"/>
        <v>337813</v>
      </c>
      <c r="U38" s="2">
        <f t="shared" si="3"/>
        <v>1098423</v>
      </c>
      <c r="V38" s="2">
        <f t="shared" si="3"/>
        <v>-1305365</v>
      </c>
      <c r="W38" s="2">
        <f t="shared" si="3"/>
        <v>-11174089</v>
      </c>
      <c r="X38" s="2">
        <f t="shared" si="3"/>
        <v>-10000401</v>
      </c>
      <c r="Y38" s="2">
        <f t="shared" si="3"/>
        <v>-1173688</v>
      </c>
      <c r="Z38" s="34">
        <f>+IF(X38&lt;&gt;0,+(Y38/X38)*100,0)</f>
        <v>11.736409369984264</v>
      </c>
      <c r="AA38" s="35">
        <f>+AA17+AA27+AA36</f>
        <v>-10000401</v>
      </c>
    </row>
    <row r="39" spans="1:27" x14ac:dyDescent="0.25">
      <c r="A39" s="23" t="s">
        <v>60</v>
      </c>
      <c r="B39" s="17"/>
      <c r="C39" s="32">
        <v>-89746925</v>
      </c>
      <c r="D39" s="32"/>
      <c r="E39" s="33">
        <v>-91224358</v>
      </c>
      <c r="F39" s="2">
        <v>-75979736</v>
      </c>
      <c r="G39" s="2">
        <v>-75979735</v>
      </c>
      <c r="H39" s="2">
        <f>+G40+H60</f>
        <v>-73450502</v>
      </c>
      <c r="I39" s="2">
        <f>+H40+I60</f>
        <v>-87268487</v>
      </c>
      <c r="J39" s="2">
        <f>+G39</f>
        <v>-75979735</v>
      </c>
      <c r="K39" s="2">
        <f>+I40+K60</f>
        <v>-87025540</v>
      </c>
      <c r="L39" s="2">
        <f>+K40+L60</f>
        <v>-90666845</v>
      </c>
      <c r="M39" s="2">
        <f>+L40+M60</f>
        <v>-90290740</v>
      </c>
      <c r="N39" s="2">
        <f>+K39</f>
        <v>-87025540</v>
      </c>
      <c r="O39" s="2">
        <f>+M40+O60</f>
        <v>-91335674</v>
      </c>
      <c r="P39" s="2">
        <f>+O40+P60</f>
        <v>-95648992</v>
      </c>
      <c r="Q39" s="2">
        <f>+P40+Q60</f>
        <v>-97029372</v>
      </c>
      <c r="R39" s="2">
        <f>+O39</f>
        <v>-91335674</v>
      </c>
      <c r="S39" s="2">
        <f>+Q40+S60</f>
        <v>-85848459</v>
      </c>
      <c r="T39" s="2">
        <f>+S40+T60</f>
        <v>-88590060</v>
      </c>
      <c r="U39" s="2">
        <f>+T40+U60</f>
        <v>-88252247</v>
      </c>
      <c r="V39" s="2">
        <f>+S39</f>
        <v>-85848459</v>
      </c>
      <c r="W39" s="2">
        <f>+G39</f>
        <v>-75979735</v>
      </c>
      <c r="X39" s="2">
        <v>-75979736</v>
      </c>
      <c r="Y39" s="2">
        <f>+W39-X39</f>
        <v>1</v>
      </c>
      <c r="Z39" s="34">
        <f>+IF(X39&lt;&gt;0,+(Y39/X39)*100,0)</f>
        <v>-1.3161403982767195E-6</v>
      </c>
      <c r="AA39" s="35">
        <v>-75979736</v>
      </c>
    </row>
    <row r="40" spans="1:27" x14ac:dyDescent="0.25">
      <c r="A40" s="41" t="s">
        <v>62</v>
      </c>
      <c r="B40" s="42" t="s">
        <v>61</v>
      </c>
      <c r="C40" s="43">
        <f>+C38+C39</f>
        <v>-76317582</v>
      </c>
      <c r="D40" s="43">
        <f t="shared" ref="D40:AA40" si="4">+D38+D39</f>
        <v>0</v>
      </c>
      <c r="E40" s="44">
        <f t="shared" si="4"/>
        <v>-85156964</v>
      </c>
      <c r="F40" s="45">
        <f t="shared" si="4"/>
        <v>-85980137</v>
      </c>
      <c r="G40" s="45">
        <f t="shared" si="4"/>
        <v>-73450502</v>
      </c>
      <c r="H40" s="45">
        <f t="shared" si="4"/>
        <v>-87268487</v>
      </c>
      <c r="I40" s="45">
        <f t="shared" si="4"/>
        <v>-87025540</v>
      </c>
      <c r="J40" s="45">
        <f>+I40</f>
        <v>-87025540</v>
      </c>
      <c r="K40" s="45">
        <f t="shared" si="4"/>
        <v>-90666845</v>
      </c>
      <c r="L40" s="45">
        <f t="shared" si="4"/>
        <v>-90290740</v>
      </c>
      <c r="M40" s="45">
        <f t="shared" si="4"/>
        <v>-91335674</v>
      </c>
      <c r="N40" s="45">
        <f>+M40</f>
        <v>-91335674</v>
      </c>
      <c r="O40" s="45">
        <f t="shared" si="4"/>
        <v>-95648992</v>
      </c>
      <c r="P40" s="45">
        <f t="shared" si="4"/>
        <v>-97029372</v>
      </c>
      <c r="Q40" s="45">
        <f t="shared" si="4"/>
        <v>-85848459</v>
      </c>
      <c r="R40" s="45">
        <f>+Q40</f>
        <v>-85848459</v>
      </c>
      <c r="S40" s="45">
        <f t="shared" si="4"/>
        <v>-88590060</v>
      </c>
      <c r="T40" s="45">
        <f t="shared" si="4"/>
        <v>-88252247</v>
      </c>
      <c r="U40" s="45">
        <f t="shared" si="4"/>
        <v>-87153824</v>
      </c>
      <c r="V40" s="45">
        <f>+U40</f>
        <v>-87153824</v>
      </c>
      <c r="W40" s="45">
        <f>+V40</f>
        <v>-87153824</v>
      </c>
      <c r="X40" s="45">
        <f t="shared" si="4"/>
        <v>-85980137</v>
      </c>
      <c r="Y40" s="45">
        <f t="shared" si="4"/>
        <v>-1173687</v>
      </c>
      <c r="Z40" s="46">
        <f>+IF(X40&lt;&gt;0,+(Y40/X40)*100,0)</f>
        <v>1.3650676085803399</v>
      </c>
      <c r="AA40" s="47">
        <f t="shared" si="4"/>
        <v>-85980137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-75979735</v>
      </c>
      <c r="J60">
        <v>-75979735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206364</v>
      </c>
      <c r="D7" s="18"/>
      <c r="E7" s="19">
        <v>25575591</v>
      </c>
      <c r="F7" s="20">
        <v>18337805</v>
      </c>
      <c r="G7" s="20">
        <v>-1115077</v>
      </c>
      <c r="H7" s="20">
        <v>13132</v>
      </c>
      <c r="I7" s="20">
        <v>-953401</v>
      </c>
      <c r="J7" s="20">
        <v>-2055346</v>
      </c>
      <c r="K7" s="20">
        <v>-997586</v>
      </c>
      <c r="L7" s="20"/>
      <c r="M7" s="20"/>
      <c r="N7" s="20">
        <v>-997586</v>
      </c>
      <c r="O7" s="20">
        <v>-65425</v>
      </c>
      <c r="P7" s="20">
        <v>-534591</v>
      </c>
      <c r="Q7" s="20"/>
      <c r="R7" s="20">
        <v>-600016</v>
      </c>
      <c r="S7" s="20"/>
      <c r="T7" s="20"/>
      <c r="U7" s="20"/>
      <c r="V7" s="20"/>
      <c r="W7" s="20">
        <v>-3652948</v>
      </c>
      <c r="X7" s="20">
        <v>18337805</v>
      </c>
      <c r="Y7" s="20">
        <v>-21990753</v>
      </c>
      <c r="Z7" s="21">
        <v>-119.92031216386039</v>
      </c>
      <c r="AA7" s="22">
        <v>18337805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-1177</v>
      </c>
      <c r="H8" s="20">
        <v>-1014</v>
      </c>
      <c r="I8" s="20">
        <v>-1962</v>
      </c>
      <c r="J8" s="20">
        <v>-4153</v>
      </c>
      <c r="K8" s="20"/>
      <c r="L8" s="20">
        <v>-1400</v>
      </c>
      <c r="M8" s="20"/>
      <c r="N8" s="20">
        <v>-1400</v>
      </c>
      <c r="O8" s="20"/>
      <c r="P8" s="20"/>
      <c r="Q8" s="20"/>
      <c r="R8" s="20"/>
      <c r="S8" s="20"/>
      <c r="T8" s="20"/>
      <c r="U8" s="20">
        <v>9336</v>
      </c>
      <c r="V8" s="20">
        <v>9336</v>
      </c>
      <c r="W8" s="20">
        <v>3783</v>
      </c>
      <c r="X8" s="20"/>
      <c r="Y8" s="20">
        <v>3783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9339056</v>
      </c>
      <c r="D9" s="18"/>
      <c r="E9" s="19">
        <v>14735073</v>
      </c>
      <c r="F9" s="20">
        <v>17726589</v>
      </c>
      <c r="G9" s="20">
        <v>7532640</v>
      </c>
      <c r="H9" s="20">
        <v>567373</v>
      </c>
      <c r="I9" s="20">
        <v>-1515072</v>
      </c>
      <c r="J9" s="20">
        <v>6584941</v>
      </c>
      <c r="K9" s="20">
        <v>-19446198</v>
      </c>
      <c r="L9" s="20">
        <v>-9772847</v>
      </c>
      <c r="M9" s="20"/>
      <c r="N9" s="20">
        <v>-29219045</v>
      </c>
      <c r="O9" s="20">
        <v>-2058715</v>
      </c>
      <c r="P9" s="20">
        <v>379814</v>
      </c>
      <c r="Q9" s="20">
        <v>8193462</v>
      </c>
      <c r="R9" s="20">
        <v>6514561</v>
      </c>
      <c r="S9" s="20">
        <v>550529</v>
      </c>
      <c r="T9" s="20">
        <v>516695</v>
      </c>
      <c r="U9" s="20">
        <v>531194</v>
      </c>
      <c r="V9" s="20">
        <v>1598418</v>
      </c>
      <c r="W9" s="20">
        <v>-14521125</v>
      </c>
      <c r="X9" s="20">
        <v>17726589</v>
      </c>
      <c r="Y9" s="20">
        <v>-32247714</v>
      </c>
      <c r="Z9" s="21">
        <v>-181.91719794484996</v>
      </c>
      <c r="AA9" s="22">
        <v>17726589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19467804</v>
      </c>
      <c r="F10" s="20">
        <v>19467804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>
        <v>4676000</v>
      </c>
      <c r="T10" s="20"/>
      <c r="U10" s="20"/>
      <c r="V10" s="20">
        <v>4676000</v>
      </c>
      <c r="W10" s="20">
        <v>4676000</v>
      </c>
      <c r="X10" s="20">
        <v>19467804</v>
      </c>
      <c r="Y10" s="20">
        <v>-14791804</v>
      </c>
      <c r="Z10" s="21">
        <v>-75.980855365094087</v>
      </c>
      <c r="AA10" s="22">
        <v>19467804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-6931502</v>
      </c>
      <c r="D14" s="18"/>
      <c r="E14" s="19">
        <v>-16874195</v>
      </c>
      <c r="F14" s="20">
        <v>-22835594</v>
      </c>
      <c r="G14" s="20">
        <v>-1128999</v>
      </c>
      <c r="H14" s="20">
        <v>14857</v>
      </c>
      <c r="I14" s="20">
        <v>-946637</v>
      </c>
      <c r="J14" s="20">
        <v>-2060779</v>
      </c>
      <c r="K14" s="20">
        <v>-996061</v>
      </c>
      <c r="L14" s="20"/>
      <c r="M14" s="20"/>
      <c r="N14" s="20">
        <v>-996061</v>
      </c>
      <c r="O14" s="20">
        <v>-260638</v>
      </c>
      <c r="P14" s="20">
        <v>-5791056</v>
      </c>
      <c r="Q14" s="20">
        <v>-675285</v>
      </c>
      <c r="R14" s="20">
        <v>-6726979</v>
      </c>
      <c r="S14" s="20">
        <v>-103172</v>
      </c>
      <c r="T14" s="20">
        <v>-1033321</v>
      </c>
      <c r="U14" s="20">
        <v>-540907</v>
      </c>
      <c r="V14" s="20">
        <v>-1677400</v>
      </c>
      <c r="W14" s="20">
        <v>-11461219</v>
      </c>
      <c r="X14" s="20">
        <v>-22835594</v>
      </c>
      <c r="Y14" s="20">
        <v>11374375</v>
      </c>
      <c r="Z14" s="21">
        <v>-49.809849483223431</v>
      </c>
      <c r="AA14" s="22">
        <v>-22835594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2613918</v>
      </c>
      <c r="D17" s="26">
        <f>SUM(D6:D16)</f>
        <v>0</v>
      </c>
      <c r="E17" s="27">
        <f t="shared" si="0"/>
        <v>42904273</v>
      </c>
      <c r="F17" s="28">
        <f t="shared" si="0"/>
        <v>32696604</v>
      </c>
      <c r="G17" s="28">
        <f t="shared" si="0"/>
        <v>5287387</v>
      </c>
      <c r="H17" s="28">
        <f t="shared" si="0"/>
        <v>594348</v>
      </c>
      <c r="I17" s="28">
        <f t="shared" si="0"/>
        <v>-3417072</v>
      </c>
      <c r="J17" s="28">
        <f t="shared" si="0"/>
        <v>2464663</v>
      </c>
      <c r="K17" s="28">
        <f t="shared" si="0"/>
        <v>-21439845</v>
      </c>
      <c r="L17" s="28">
        <f t="shared" si="0"/>
        <v>-9774247</v>
      </c>
      <c r="M17" s="28">
        <f t="shared" si="0"/>
        <v>0</v>
      </c>
      <c r="N17" s="28">
        <f t="shared" si="0"/>
        <v>-31214092</v>
      </c>
      <c r="O17" s="28">
        <f t="shared" si="0"/>
        <v>-2384778</v>
      </c>
      <c r="P17" s="28">
        <f t="shared" si="0"/>
        <v>-5945833</v>
      </c>
      <c r="Q17" s="28">
        <f t="shared" si="0"/>
        <v>7518177</v>
      </c>
      <c r="R17" s="28">
        <f t="shared" si="0"/>
        <v>-812434</v>
      </c>
      <c r="S17" s="28">
        <f t="shared" si="0"/>
        <v>5123357</v>
      </c>
      <c r="T17" s="28">
        <f t="shared" si="0"/>
        <v>-516626</v>
      </c>
      <c r="U17" s="28">
        <f t="shared" si="0"/>
        <v>-377</v>
      </c>
      <c r="V17" s="28">
        <f t="shared" si="0"/>
        <v>4606354</v>
      </c>
      <c r="W17" s="28">
        <f t="shared" si="0"/>
        <v>-24955509</v>
      </c>
      <c r="X17" s="28">
        <f t="shared" si="0"/>
        <v>32696604</v>
      </c>
      <c r="Y17" s="28">
        <f t="shared" si="0"/>
        <v>-57652113</v>
      </c>
      <c r="Z17" s="29">
        <f>+IF(X17&lt;&gt;0,+(Y17/X17)*100,0)</f>
        <v>-176.32446782546592</v>
      </c>
      <c r="AA17" s="30">
        <f>SUM(AA6:AA16)</f>
        <v>32696604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-14488804</v>
      </c>
      <c r="F26" s="20">
        <v>-14188804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-14188804</v>
      </c>
      <c r="Y26" s="20">
        <v>14188804</v>
      </c>
      <c r="Z26" s="21">
        <v>-100</v>
      </c>
      <c r="AA26" s="22">
        <v>-14188804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-14488804</v>
      </c>
      <c r="F27" s="28">
        <f t="shared" si="1"/>
        <v>-14188804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-14188804</v>
      </c>
      <c r="Y27" s="28">
        <f t="shared" si="1"/>
        <v>14188804</v>
      </c>
      <c r="Z27" s="29">
        <f>+IF(X27&lt;&gt;0,+(Y27/X27)*100,0)</f>
        <v>-100</v>
      </c>
      <c r="AA27" s="30">
        <f>SUM(AA21:AA26)</f>
        <v>-14188804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2613918</v>
      </c>
      <c r="D38" s="32">
        <f>+D17+D27+D36</f>
        <v>0</v>
      </c>
      <c r="E38" s="33">
        <f t="shared" si="3"/>
        <v>28415469</v>
      </c>
      <c r="F38" s="2">
        <f t="shared" si="3"/>
        <v>18507800</v>
      </c>
      <c r="G38" s="2">
        <f t="shared" si="3"/>
        <v>5287387</v>
      </c>
      <c r="H38" s="2">
        <f t="shared" si="3"/>
        <v>594348</v>
      </c>
      <c r="I38" s="2">
        <f t="shared" si="3"/>
        <v>-3417072</v>
      </c>
      <c r="J38" s="2">
        <f t="shared" si="3"/>
        <v>2464663</v>
      </c>
      <c r="K38" s="2">
        <f t="shared" si="3"/>
        <v>-21439845</v>
      </c>
      <c r="L38" s="2">
        <f t="shared" si="3"/>
        <v>-9774247</v>
      </c>
      <c r="M38" s="2">
        <f t="shared" si="3"/>
        <v>0</v>
      </c>
      <c r="N38" s="2">
        <f t="shared" si="3"/>
        <v>-31214092</v>
      </c>
      <c r="O38" s="2">
        <f t="shared" si="3"/>
        <v>-2384778</v>
      </c>
      <c r="P38" s="2">
        <f t="shared" si="3"/>
        <v>-5945833</v>
      </c>
      <c r="Q38" s="2">
        <f t="shared" si="3"/>
        <v>7518177</v>
      </c>
      <c r="R38" s="2">
        <f t="shared" si="3"/>
        <v>-812434</v>
      </c>
      <c r="S38" s="2">
        <f t="shared" si="3"/>
        <v>5123357</v>
      </c>
      <c r="T38" s="2">
        <f t="shared" si="3"/>
        <v>-516626</v>
      </c>
      <c r="U38" s="2">
        <f t="shared" si="3"/>
        <v>-377</v>
      </c>
      <c r="V38" s="2">
        <f t="shared" si="3"/>
        <v>4606354</v>
      </c>
      <c r="W38" s="2">
        <f t="shared" si="3"/>
        <v>-24955509</v>
      </c>
      <c r="X38" s="2">
        <f t="shared" si="3"/>
        <v>18507800</v>
      </c>
      <c r="Y38" s="2">
        <f t="shared" si="3"/>
        <v>-43463309</v>
      </c>
      <c r="Z38" s="34">
        <f>+IF(X38&lt;&gt;0,+(Y38/X38)*100,0)</f>
        <v>-234.83779271442307</v>
      </c>
      <c r="AA38" s="35">
        <f>+AA17+AA27+AA36</f>
        <v>18507800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5287387</v>
      </c>
      <c r="I39" s="2">
        <f>+H40+I60</f>
        <v>5881735</v>
      </c>
      <c r="J39" s="2">
        <f>+G39</f>
        <v>0</v>
      </c>
      <c r="K39" s="2">
        <f>+I40+K60</f>
        <v>2464663</v>
      </c>
      <c r="L39" s="2">
        <f>+K40+L60</f>
        <v>-18975182</v>
      </c>
      <c r="M39" s="2">
        <f>+L40+M60</f>
        <v>-28749429</v>
      </c>
      <c r="N39" s="2">
        <f>+K39</f>
        <v>2464663</v>
      </c>
      <c r="O39" s="2">
        <f>+M40+O60</f>
        <v>-28749429</v>
      </c>
      <c r="P39" s="2">
        <f>+O40+P60</f>
        <v>-31134207</v>
      </c>
      <c r="Q39" s="2">
        <f>+P40+Q60</f>
        <v>-37080040</v>
      </c>
      <c r="R39" s="2">
        <f>+O39</f>
        <v>-28749429</v>
      </c>
      <c r="S39" s="2">
        <f>+Q40+S60</f>
        <v>-29561863</v>
      </c>
      <c r="T39" s="2">
        <f>+S40+T60</f>
        <v>-24438506</v>
      </c>
      <c r="U39" s="2">
        <f>+T40+U60</f>
        <v>-24955132</v>
      </c>
      <c r="V39" s="2">
        <f>+S39</f>
        <v>-29561863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2613918</v>
      </c>
      <c r="D40" s="43">
        <f t="shared" ref="D40:AA40" si="4">+D38+D39</f>
        <v>0</v>
      </c>
      <c r="E40" s="44">
        <f t="shared" si="4"/>
        <v>28415469</v>
      </c>
      <c r="F40" s="45">
        <f t="shared" si="4"/>
        <v>18507800</v>
      </c>
      <c r="G40" s="45">
        <f t="shared" si="4"/>
        <v>5287387</v>
      </c>
      <c r="H40" s="45">
        <f t="shared" si="4"/>
        <v>5881735</v>
      </c>
      <c r="I40" s="45">
        <f t="shared" si="4"/>
        <v>2464663</v>
      </c>
      <c r="J40" s="45">
        <f>+I40</f>
        <v>2464663</v>
      </c>
      <c r="K40" s="45">
        <f t="shared" si="4"/>
        <v>-18975182</v>
      </c>
      <c r="L40" s="45">
        <f t="shared" si="4"/>
        <v>-28749429</v>
      </c>
      <c r="M40" s="45">
        <f t="shared" si="4"/>
        <v>-28749429</v>
      </c>
      <c r="N40" s="45">
        <f>+M40</f>
        <v>-28749429</v>
      </c>
      <c r="O40" s="45">
        <f t="shared" si="4"/>
        <v>-31134207</v>
      </c>
      <c r="P40" s="45">
        <f t="shared" si="4"/>
        <v>-37080040</v>
      </c>
      <c r="Q40" s="45">
        <f t="shared" si="4"/>
        <v>-29561863</v>
      </c>
      <c r="R40" s="45">
        <f>+Q40</f>
        <v>-29561863</v>
      </c>
      <c r="S40" s="45">
        <f t="shared" si="4"/>
        <v>-24438506</v>
      </c>
      <c r="T40" s="45">
        <f t="shared" si="4"/>
        <v>-24955132</v>
      </c>
      <c r="U40" s="45">
        <f t="shared" si="4"/>
        <v>-24955509</v>
      </c>
      <c r="V40" s="45">
        <f>+U40</f>
        <v>-24955509</v>
      </c>
      <c r="W40" s="45">
        <f>+V40</f>
        <v>-24955509</v>
      </c>
      <c r="X40" s="45">
        <f t="shared" si="4"/>
        <v>18507800</v>
      </c>
      <c r="Y40" s="45">
        <f t="shared" si="4"/>
        <v>-43463309</v>
      </c>
      <c r="Z40" s="46">
        <f>+IF(X40&lt;&gt;0,+(Y40/X40)*100,0)</f>
        <v>-234.83779271442307</v>
      </c>
      <c r="AA40" s="47">
        <f t="shared" si="4"/>
        <v>18507800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82599081</v>
      </c>
      <c r="D7" s="18"/>
      <c r="E7" s="19"/>
      <c r="F7" s="20">
        <v>172860222</v>
      </c>
      <c r="G7" s="20">
        <v>6841899</v>
      </c>
      <c r="H7" s="20">
        <v>7109468</v>
      </c>
      <c r="I7" s="20">
        <v>6245303</v>
      </c>
      <c r="J7" s="20">
        <v>20196670</v>
      </c>
      <c r="K7" s="20">
        <v>7028918</v>
      </c>
      <c r="L7" s="20">
        <v>6906395</v>
      </c>
      <c r="M7" s="20">
        <v>7094692</v>
      </c>
      <c r="N7" s="20">
        <v>21030005</v>
      </c>
      <c r="O7" s="20">
        <v>7237009</v>
      </c>
      <c r="P7" s="20">
        <v>8450078</v>
      </c>
      <c r="Q7" s="20">
        <v>9687285</v>
      </c>
      <c r="R7" s="20">
        <v>25374372</v>
      </c>
      <c r="S7" s="20">
        <v>6555693</v>
      </c>
      <c r="T7" s="20">
        <v>8616697</v>
      </c>
      <c r="U7" s="20">
        <v>7567211</v>
      </c>
      <c r="V7" s="20">
        <v>22739601</v>
      </c>
      <c r="W7" s="20">
        <v>89340648</v>
      </c>
      <c r="X7" s="20">
        <v>172860222</v>
      </c>
      <c r="Y7" s="20">
        <v>-83519574</v>
      </c>
      <c r="Z7" s="21">
        <v>-48.316248257508306</v>
      </c>
      <c r="AA7" s="22">
        <v>172860222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21232488</v>
      </c>
      <c r="F9" s="20">
        <v>21487061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21487061</v>
      </c>
      <c r="Y9" s="20">
        <v>-21487061</v>
      </c>
      <c r="Z9" s="21">
        <v>-100</v>
      </c>
      <c r="AA9" s="22">
        <v>21487061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13941000</v>
      </c>
      <c r="F10" s="20">
        <v>13941000</v>
      </c>
      <c r="G10" s="20">
        <v>7850000</v>
      </c>
      <c r="H10" s="20"/>
      <c r="I10" s="20"/>
      <c r="J10" s="20">
        <v>7850000</v>
      </c>
      <c r="K10" s="20">
        <v>3835000</v>
      </c>
      <c r="L10" s="20"/>
      <c r="M10" s="20"/>
      <c r="N10" s="20">
        <v>3835000</v>
      </c>
      <c r="O10" s="20"/>
      <c r="P10" s="20"/>
      <c r="Q10" s="20">
        <v>2256000</v>
      </c>
      <c r="R10" s="20">
        <v>2256000</v>
      </c>
      <c r="S10" s="20"/>
      <c r="T10" s="20"/>
      <c r="U10" s="20"/>
      <c r="V10" s="20"/>
      <c r="W10" s="20">
        <v>13941000</v>
      </c>
      <c r="X10" s="20">
        <v>13941000</v>
      </c>
      <c r="Y10" s="20"/>
      <c r="Z10" s="21"/>
      <c r="AA10" s="22">
        <v>13941000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-27021354</v>
      </c>
      <c r="D14" s="18"/>
      <c r="E14" s="19"/>
      <c r="F14" s="20">
        <v>-44770364</v>
      </c>
      <c r="G14" s="20">
        <v>-858563</v>
      </c>
      <c r="H14" s="20">
        <v>-1349863</v>
      </c>
      <c r="I14" s="20">
        <v>-934101</v>
      </c>
      <c r="J14" s="20">
        <v>-3142527</v>
      </c>
      <c r="K14" s="20">
        <v>-1437476</v>
      </c>
      <c r="L14" s="20">
        <v>-1215528</v>
      </c>
      <c r="M14" s="20">
        <v>-5651392</v>
      </c>
      <c r="N14" s="20">
        <v>-8304396</v>
      </c>
      <c r="O14" s="20">
        <v>-5449445</v>
      </c>
      <c r="P14" s="20">
        <v>-6663092</v>
      </c>
      <c r="Q14" s="20">
        <v>-3089390</v>
      </c>
      <c r="R14" s="20">
        <v>-15201927</v>
      </c>
      <c r="S14" s="20">
        <v>-1435032</v>
      </c>
      <c r="T14" s="20">
        <v>-8674653</v>
      </c>
      <c r="U14" s="20">
        <v>-3267827</v>
      </c>
      <c r="V14" s="20">
        <v>-13377512</v>
      </c>
      <c r="W14" s="20">
        <v>-40026362</v>
      </c>
      <c r="X14" s="20">
        <v>-44770364</v>
      </c>
      <c r="Y14" s="20">
        <v>4744002</v>
      </c>
      <c r="Z14" s="21">
        <v>-10.596299820122079</v>
      </c>
      <c r="AA14" s="22">
        <v>-44770364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55577727</v>
      </c>
      <c r="D17" s="26">
        <f>SUM(D6:D16)</f>
        <v>0</v>
      </c>
      <c r="E17" s="27">
        <f t="shared" si="0"/>
        <v>35173488</v>
      </c>
      <c r="F17" s="28">
        <f t="shared" si="0"/>
        <v>163517919</v>
      </c>
      <c r="G17" s="28">
        <f t="shared" si="0"/>
        <v>13833336</v>
      </c>
      <c r="H17" s="28">
        <f t="shared" si="0"/>
        <v>5759605</v>
      </c>
      <c r="I17" s="28">
        <f t="shared" si="0"/>
        <v>5311202</v>
      </c>
      <c r="J17" s="28">
        <f t="shared" si="0"/>
        <v>24904143</v>
      </c>
      <c r="K17" s="28">
        <f t="shared" si="0"/>
        <v>9426442</v>
      </c>
      <c r="L17" s="28">
        <f t="shared" si="0"/>
        <v>5690867</v>
      </c>
      <c r="M17" s="28">
        <f t="shared" si="0"/>
        <v>1443300</v>
      </c>
      <c r="N17" s="28">
        <f t="shared" si="0"/>
        <v>16560609</v>
      </c>
      <c r="O17" s="28">
        <f t="shared" si="0"/>
        <v>1787564</v>
      </c>
      <c r="P17" s="28">
        <f t="shared" si="0"/>
        <v>1786986</v>
      </c>
      <c r="Q17" s="28">
        <f t="shared" si="0"/>
        <v>8853895</v>
      </c>
      <c r="R17" s="28">
        <f t="shared" si="0"/>
        <v>12428445</v>
      </c>
      <c r="S17" s="28">
        <f t="shared" si="0"/>
        <v>5120661</v>
      </c>
      <c r="T17" s="28">
        <f t="shared" si="0"/>
        <v>-57956</v>
      </c>
      <c r="U17" s="28">
        <f t="shared" si="0"/>
        <v>4299384</v>
      </c>
      <c r="V17" s="28">
        <f t="shared" si="0"/>
        <v>9362089</v>
      </c>
      <c r="W17" s="28">
        <f t="shared" si="0"/>
        <v>63255286</v>
      </c>
      <c r="X17" s="28">
        <f t="shared" si="0"/>
        <v>163517919</v>
      </c>
      <c r="Y17" s="28">
        <f t="shared" si="0"/>
        <v>-100262633</v>
      </c>
      <c r="Z17" s="29">
        <f>+IF(X17&lt;&gt;0,+(Y17/X17)*100,0)</f>
        <v>-61.315991307350238</v>
      </c>
      <c r="AA17" s="30">
        <f>SUM(AA6:AA16)</f>
        <v>163517919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-23711422</v>
      </c>
      <c r="D26" s="18"/>
      <c r="E26" s="19">
        <v>-29008065</v>
      </c>
      <c r="F26" s="20">
        <v>-53132933</v>
      </c>
      <c r="G26" s="20"/>
      <c r="H26" s="20"/>
      <c r="I26" s="20">
        <v>-1885253</v>
      </c>
      <c r="J26" s="20">
        <v>-1885253</v>
      </c>
      <c r="K26" s="20">
        <v>-1852269</v>
      </c>
      <c r="L26" s="20"/>
      <c r="M26" s="20">
        <v>-4307229</v>
      </c>
      <c r="N26" s="20">
        <v>-6159498</v>
      </c>
      <c r="O26" s="20">
        <v>-3199577</v>
      </c>
      <c r="P26" s="20">
        <v>-426851</v>
      </c>
      <c r="Q26" s="20">
        <v>-1213998</v>
      </c>
      <c r="R26" s="20">
        <v>-4840426</v>
      </c>
      <c r="S26" s="20">
        <v>-1438244</v>
      </c>
      <c r="T26" s="20">
        <v>-3678188</v>
      </c>
      <c r="U26" s="20">
        <v>-2661513</v>
      </c>
      <c r="V26" s="20">
        <v>-7777945</v>
      </c>
      <c r="W26" s="20">
        <v>-20663122</v>
      </c>
      <c r="X26" s="20">
        <v>-53132933</v>
      </c>
      <c r="Y26" s="20">
        <v>32469811</v>
      </c>
      <c r="Z26" s="21">
        <v>-61.110518781261334</v>
      </c>
      <c r="AA26" s="22">
        <v>-53132933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-23711422</v>
      </c>
      <c r="D27" s="26">
        <f>SUM(D21:D26)</f>
        <v>0</v>
      </c>
      <c r="E27" s="27">
        <f t="shared" si="1"/>
        <v>-29008065</v>
      </c>
      <c r="F27" s="28">
        <f t="shared" si="1"/>
        <v>-53132933</v>
      </c>
      <c r="G27" s="28">
        <f t="shared" si="1"/>
        <v>0</v>
      </c>
      <c r="H27" s="28">
        <f t="shared" si="1"/>
        <v>0</v>
      </c>
      <c r="I27" s="28">
        <f t="shared" si="1"/>
        <v>-1885253</v>
      </c>
      <c r="J27" s="28">
        <f t="shared" si="1"/>
        <v>-1885253</v>
      </c>
      <c r="K27" s="28">
        <f t="shared" si="1"/>
        <v>-1852269</v>
      </c>
      <c r="L27" s="28">
        <f t="shared" si="1"/>
        <v>0</v>
      </c>
      <c r="M27" s="28">
        <f t="shared" si="1"/>
        <v>-4307229</v>
      </c>
      <c r="N27" s="28">
        <f t="shared" si="1"/>
        <v>-6159498</v>
      </c>
      <c r="O27" s="28">
        <f t="shared" si="1"/>
        <v>-3199577</v>
      </c>
      <c r="P27" s="28">
        <f t="shared" si="1"/>
        <v>-426851</v>
      </c>
      <c r="Q27" s="28">
        <f t="shared" si="1"/>
        <v>-1213998</v>
      </c>
      <c r="R27" s="28">
        <f t="shared" si="1"/>
        <v>-4840426</v>
      </c>
      <c r="S27" s="28">
        <f t="shared" si="1"/>
        <v>-1438244</v>
      </c>
      <c r="T27" s="28">
        <f t="shared" si="1"/>
        <v>-3678188</v>
      </c>
      <c r="U27" s="28">
        <f t="shared" si="1"/>
        <v>-2661513</v>
      </c>
      <c r="V27" s="28">
        <f t="shared" si="1"/>
        <v>-7777945</v>
      </c>
      <c r="W27" s="28">
        <f t="shared" si="1"/>
        <v>-20663122</v>
      </c>
      <c r="X27" s="28">
        <f t="shared" si="1"/>
        <v>-53132933</v>
      </c>
      <c r="Y27" s="28">
        <f t="shared" si="1"/>
        <v>32469811</v>
      </c>
      <c r="Z27" s="29">
        <f>+IF(X27&lt;&gt;0,+(Y27/X27)*100,0)</f>
        <v>-61.110518781261334</v>
      </c>
      <c r="AA27" s="30">
        <f>SUM(AA21:AA26)</f>
        <v>-53132933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31866305</v>
      </c>
      <c r="D38" s="32">
        <f>+D17+D27+D36</f>
        <v>0</v>
      </c>
      <c r="E38" s="33">
        <f t="shared" si="3"/>
        <v>6165423</v>
      </c>
      <c r="F38" s="2">
        <f t="shared" si="3"/>
        <v>110384986</v>
      </c>
      <c r="G38" s="2">
        <f t="shared" si="3"/>
        <v>13833336</v>
      </c>
      <c r="H38" s="2">
        <f t="shared" si="3"/>
        <v>5759605</v>
      </c>
      <c r="I38" s="2">
        <f t="shared" si="3"/>
        <v>3425949</v>
      </c>
      <c r="J38" s="2">
        <f t="shared" si="3"/>
        <v>23018890</v>
      </c>
      <c r="K38" s="2">
        <f t="shared" si="3"/>
        <v>7574173</v>
      </c>
      <c r="L38" s="2">
        <f t="shared" si="3"/>
        <v>5690867</v>
      </c>
      <c r="M38" s="2">
        <f t="shared" si="3"/>
        <v>-2863929</v>
      </c>
      <c r="N38" s="2">
        <f t="shared" si="3"/>
        <v>10401111</v>
      </c>
      <c r="O38" s="2">
        <f t="shared" si="3"/>
        <v>-1412013</v>
      </c>
      <c r="P38" s="2">
        <f t="shared" si="3"/>
        <v>1360135</v>
      </c>
      <c r="Q38" s="2">
        <f t="shared" si="3"/>
        <v>7639897</v>
      </c>
      <c r="R38" s="2">
        <f t="shared" si="3"/>
        <v>7588019</v>
      </c>
      <c r="S38" s="2">
        <f t="shared" si="3"/>
        <v>3682417</v>
      </c>
      <c r="T38" s="2">
        <f t="shared" si="3"/>
        <v>-3736144</v>
      </c>
      <c r="U38" s="2">
        <f t="shared" si="3"/>
        <v>1637871</v>
      </c>
      <c r="V38" s="2">
        <f t="shared" si="3"/>
        <v>1584144</v>
      </c>
      <c r="W38" s="2">
        <f t="shared" si="3"/>
        <v>42592164</v>
      </c>
      <c r="X38" s="2">
        <f t="shared" si="3"/>
        <v>110384986</v>
      </c>
      <c r="Y38" s="2">
        <f t="shared" si="3"/>
        <v>-67792822</v>
      </c>
      <c r="Z38" s="34">
        <f>+IF(X38&lt;&gt;0,+(Y38/X38)*100,0)</f>
        <v>-61.414893869715215</v>
      </c>
      <c r="AA38" s="35">
        <f>+AA17+AA27+AA36</f>
        <v>110384986</v>
      </c>
    </row>
    <row r="39" spans="1:27" x14ac:dyDescent="0.25">
      <c r="A39" s="23" t="s">
        <v>60</v>
      </c>
      <c r="B39" s="17"/>
      <c r="C39" s="32">
        <v>21583869</v>
      </c>
      <c r="D39" s="32"/>
      <c r="E39" s="33"/>
      <c r="F39" s="2"/>
      <c r="G39" s="2">
        <v>24528604</v>
      </c>
      <c r="H39" s="2">
        <f>+G40+H60</f>
        <v>38361940</v>
      </c>
      <c r="I39" s="2">
        <f>+H40+I60</f>
        <v>44121545</v>
      </c>
      <c r="J39" s="2">
        <f>+G39</f>
        <v>24528604</v>
      </c>
      <c r="K39" s="2">
        <f>+I40+K60</f>
        <v>47547494</v>
      </c>
      <c r="L39" s="2">
        <f>+K40+L60</f>
        <v>55121667</v>
      </c>
      <c r="M39" s="2">
        <f>+L40+M60</f>
        <v>60812534</v>
      </c>
      <c r="N39" s="2">
        <f>+K39</f>
        <v>47547494</v>
      </c>
      <c r="O39" s="2">
        <f>+M40+O60</f>
        <v>57948605</v>
      </c>
      <c r="P39" s="2">
        <f>+O40+P60</f>
        <v>56536592</v>
      </c>
      <c r="Q39" s="2">
        <f>+P40+Q60</f>
        <v>57896727</v>
      </c>
      <c r="R39" s="2">
        <f>+O39</f>
        <v>57948605</v>
      </c>
      <c r="S39" s="2">
        <f>+Q40+S60</f>
        <v>65536624</v>
      </c>
      <c r="T39" s="2">
        <f>+S40+T60</f>
        <v>69219041</v>
      </c>
      <c r="U39" s="2">
        <f>+T40+U60</f>
        <v>65482897</v>
      </c>
      <c r="V39" s="2">
        <f>+S39</f>
        <v>65536624</v>
      </c>
      <c r="W39" s="2">
        <f>+G39</f>
        <v>24528604</v>
      </c>
      <c r="X39" s="2"/>
      <c r="Y39" s="2">
        <f>+W39-X39</f>
        <v>24528604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53450174</v>
      </c>
      <c r="D40" s="43">
        <f t="shared" ref="D40:AA40" si="4">+D38+D39</f>
        <v>0</v>
      </c>
      <c r="E40" s="44">
        <f t="shared" si="4"/>
        <v>6165423</v>
      </c>
      <c r="F40" s="45">
        <f t="shared" si="4"/>
        <v>110384986</v>
      </c>
      <c r="G40" s="45">
        <f t="shared" si="4"/>
        <v>38361940</v>
      </c>
      <c r="H40" s="45">
        <f t="shared" si="4"/>
        <v>44121545</v>
      </c>
      <c r="I40" s="45">
        <f t="shared" si="4"/>
        <v>47547494</v>
      </c>
      <c r="J40" s="45">
        <f>+I40</f>
        <v>47547494</v>
      </c>
      <c r="K40" s="45">
        <f t="shared" si="4"/>
        <v>55121667</v>
      </c>
      <c r="L40" s="45">
        <f t="shared" si="4"/>
        <v>60812534</v>
      </c>
      <c r="M40" s="45">
        <f t="shared" si="4"/>
        <v>57948605</v>
      </c>
      <c r="N40" s="45">
        <f>+M40</f>
        <v>57948605</v>
      </c>
      <c r="O40" s="45">
        <f t="shared" si="4"/>
        <v>56536592</v>
      </c>
      <c r="P40" s="45">
        <f t="shared" si="4"/>
        <v>57896727</v>
      </c>
      <c r="Q40" s="45">
        <f t="shared" si="4"/>
        <v>65536624</v>
      </c>
      <c r="R40" s="45">
        <f>+Q40</f>
        <v>65536624</v>
      </c>
      <c r="S40" s="45">
        <f t="shared" si="4"/>
        <v>69219041</v>
      </c>
      <c r="T40" s="45">
        <f t="shared" si="4"/>
        <v>65482897</v>
      </c>
      <c r="U40" s="45">
        <f t="shared" si="4"/>
        <v>67120768</v>
      </c>
      <c r="V40" s="45">
        <f>+U40</f>
        <v>67120768</v>
      </c>
      <c r="W40" s="45">
        <f>+V40</f>
        <v>67120768</v>
      </c>
      <c r="X40" s="45">
        <f t="shared" si="4"/>
        <v>110384986</v>
      </c>
      <c r="Y40" s="45">
        <f t="shared" si="4"/>
        <v>-43264218</v>
      </c>
      <c r="Z40" s="46">
        <f>+IF(X40&lt;&gt;0,+(Y40/X40)*100,0)</f>
        <v>-39.193933493817717</v>
      </c>
      <c r="AA40" s="47">
        <f t="shared" si="4"/>
        <v>110384986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24528604</v>
      </c>
      <c r="J60">
        <v>24528604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25067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9514</v>
      </c>
      <c r="R7" s="20">
        <v>9514</v>
      </c>
      <c r="S7" s="20"/>
      <c r="T7" s="20">
        <v>519</v>
      </c>
      <c r="U7" s="20">
        <v>1520</v>
      </c>
      <c r="V7" s="20">
        <v>2039</v>
      </c>
      <c r="W7" s="20">
        <v>11553</v>
      </c>
      <c r="X7" s="20"/>
      <c r="Y7" s="20">
        <v>11553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259132</v>
      </c>
      <c r="D10" s="18"/>
      <c r="E10" s="19">
        <v>15000000</v>
      </c>
      <c r="F10" s="20">
        <v>15000000</v>
      </c>
      <c r="G10" s="20">
        <v>1250000</v>
      </c>
      <c r="H10" s="20">
        <v>-1101323</v>
      </c>
      <c r="I10" s="20">
        <v>11064</v>
      </c>
      <c r="J10" s="20">
        <v>159741</v>
      </c>
      <c r="K10" s="20">
        <v>81311</v>
      </c>
      <c r="L10" s="20">
        <v>45249</v>
      </c>
      <c r="M10" s="20">
        <v>1554284</v>
      </c>
      <c r="N10" s="20">
        <v>1680844</v>
      </c>
      <c r="O10" s="20">
        <v>801513</v>
      </c>
      <c r="P10" s="20">
        <v>18943</v>
      </c>
      <c r="Q10" s="20"/>
      <c r="R10" s="20">
        <v>820456</v>
      </c>
      <c r="S10" s="20"/>
      <c r="T10" s="20">
        <v>9405253</v>
      </c>
      <c r="U10" s="20">
        <v>400500</v>
      </c>
      <c r="V10" s="20">
        <v>9805753</v>
      </c>
      <c r="W10" s="20">
        <v>12466794</v>
      </c>
      <c r="X10" s="20">
        <v>15000000</v>
      </c>
      <c r="Y10" s="20">
        <v>-2533206</v>
      </c>
      <c r="Z10" s="21">
        <v>-16.88804</v>
      </c>
      <c r="AA10" s="22">
        <v>15000000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284199</v>
      </c>
      <c r="D17" s="26">
        <f>SUM(D6:D16)</f>
        <v>0</v>
      </c>
      <c r="E17" s="27">
        <f t="shared" si="0"/>
        <v>15000000</v>
      </c>
      <c r="F17" s="28">
        <f t="shared" si="0"/>
        <v>15000000</v>
      </c>
      <c r="G17" s="28">
        <f t="shared" si="0"/>
        <v>1250000</v>
      </c>
      <c r="H17" s="28">
        <f t="shared" si="0"/>
        <v>-1101323</v>
      </c>
      <c r="I17" s="28">
        <f t="shared" si="0"/>
        <v>11064</v>
      </c>
      <c r="J17" s="28">
        <f t="shared" si="0"/>
        <v>159741</v>
      </c>
      <c r="K17" s="28">
        <f t="shared" si="0"/>
        <v>81311</v>
      </c>
      <c r="L17" s="28">
        <f t="shared" si="0"/>
        <v>45249</v>
      </c>
      <c r="M17" s="28">
        <f t="shared" si="0"/>
        <v>1554284</v>
      </c>
      <c r="N17" s="28">
        <f t="shared" si="0"/>
        <v>1680844</v>
      </c>
      <c r="O17" s="28">
        <f t="shared" si="0"/>
        <v>801513</v>
      </c>
      <c r="P17" s="28">
        <f t="shared" si="0"/>
        <v>18943</v>
      </c>
      <c r="Q17" s="28">
        <f t="shared" si="0"/>
        <v>9514</v>
      </c>
      <c r="R17" s="28">
        <f t="shared" si="0"/>
        <v>829970</v>
      </c>
      <c r="S17" s="28">
        <f t="shared" si="0"/>
        <v>0</v>
      </c>
      <c r="T17" s="28">
        <f t="shared" si="0"/>
        <v>9405772</v>
      </c>
      <c r="U17" s="28">
        <f t="shared" si="0"/>
        <v>402020</v>
      </c>
      <c r="V17" s="28">
        <f t="shared" si="0"/>
        <v>9807792</v>
      </c>
      <c r="W17" s="28">
        <f t="shared" si="0"/>
        <v>12478347</v>
      </c>
      <c r="X17" s="28">
        <f t="shared" si="0"/>
        <v>15000000</v>
      </c>
      <c r="Y17" s="28">
        <f t="shared" si="0"/>
        <v>-2521653</v>
      </c>
      <c r="Z17" s="29">
        <f>+IF(X17&lt;&gt;0,+(Y17/X17)*100,0)</f>
        <v>-16.811019999999999</v>
      </c>
      <c r="AA17" s="30">
        <f>SUM(AA6:AA16)</f>
        <v>15000000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284199</v>
      </c>
      <c r="D38" s="32">
        <f>+D17+D27+D36</f>
        <v>0</v>
      </c>
      <c r="E38" s="33">
        <f t="shared" si="3"/>
        <v>15000000</v>
      </c>
      <c r="F38" s="2">
        <f t="shared" si="3"/>
        <v>15000000</v>
      </c>
      <c r="G38" s="2">
        <f t="shared" si="3"/>
        <v>1250000</v>
      </c>
      <c r="H38" s="2">
        <f t="shared" si="3"/>
        <v>-1101323</v>
      </c>
      <c r="I38" s="2">
        <f t="shared" si="3"/>
        <v>11064</v>
      </c>
      <c r="J38" s="2">
        <f t="shared" si="3"/>
        <v>159741</v>
      </c>
      <c r="K38" s="2">
        <f t="shared" si="3"/>
        <v>81311</v>
      </c>
      <c r="L38" s="2">
        <f t="shared" si="3"/>
        <v>45249</v>
      </c>
      <c r="M38" s="2">
        <f t="shared" si="3"/>
        <v>1554284</v>
      </c>
      <c r="N38" s="2">
        <f t="shared" si="3"/>
        <v>1680844</v>
      </c>
      <c r="O38" s="2">
        <f t="shared" si="3"/>
        <v>801513</v>
      </c>
      <c r="P38" s="2">
        <f t="shared" si="3"/>
        <v>18943</v>
      </c>
      <c r="Q38" s="2">
        <f t="shared" si="3"/>
        <v>9514</v>
      </c>
      <c r="R38" s="2">
        <f t="shared" si="3"/>
        <v>829970</v>
      </c>
      <c r="S38" s="2">
        <f t="shared" si="3"/>
        <v>0</v>
      </c>
      <c r="T38" s="2">
        <f t="shared" si="3"/>
        <v>9405772</v>
      </c>
      <c r="U38" s="2">
        <f t="shared" si="3"/>
        <v>402020</v>
      </c>
      <c r="V38" s="2">
        <f t="shared" si="3"/>
        <v>9807792</v>
      </c>
      <c r="W38" s="2">
        <f t="shared" si="3"/>
        <v>12478347</v>
      </c>
      <c r="X38" s="2">
        <f t="shared" si="3"/>
        <v>15000000</v>
      </c>
      <c r="Y38" s="2">
        <f t="shared" si="3"/>
        <v>-2521653</v>
      </c>
      <c r="Z38" s="34">
        <f>+IF(X38&lt;&gt;0,+(Y38/X38)*100,0)</f>
        <v>-16.811019999999999</v>
      </c>
      <c r="AA38" s="35">
        <f>+AA17+AA27+AA36</f>
        <v>15000000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1250000</v>
      </c>
      <c r="I39" s="2">
        <f>+H40+I60</f>
        <v>148677</v>
      </c>
      <c r="J39" s="2">
        <f>+G39</f>
        <v>0</v>
      </c>
      <c r="K39" s="2">
        <f>+I40+K60</f>
        <v>159741</v>
      </c>
      <c r="L39" s="2">
        <f>+K40+L60</f>
        <v>241052</v>
      </c>
      <c r="M39" s="2">
        <f>+L40+M60</f>
        <v>286301</v>
      </c>
      <c r="N39" s="2">
        <f>+K39</f>
        <v>159741</v>
      </c>
      <c r="O39" s="2">
        <f>+M40+O60</f>
        <v>1840585</v>
      </c>
      <c r="P39" s="2">
        <f>+O40+P60</f>
        <v>2642098</v>
      </c>
      <c r="Q39" s="2">
        <f>+P40+Q60</f>
        <v>2661041</v>
      </c>
      <c r="R39" s="2">
        <f>+O39</f>
        <v>1840585</v>
      </c>
      <c r="S39" s="2">
        <f>+Q40+S60</f>
        <v>2670555</v>
      </c>
      <c r="T39" s="2">
        <f>+S40+T60</f>
        <v>2670555</v>
      </c>
      <c r="U39" s="2">
        <f>+T40+U60</f>
        <v>12076327</v>
      </c>
      <c r="V39" s="2">
        <f>+S39</f>
        <v>2670555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284199</v>
      </c>
      <c r="D40" s="43">
        <f t="shared" ref="D40:AA40" si="4">+D38+D39</f>
        <v>0</v>
      </c>
      <c r="E40" s="44">
        <f t="shared" si="4"/>
        <v>15000000</v>
      </c>
      <c r="F40" s="45">
        <f t="shared" si="4"/>
        <v>15000000</v>
      </c>
      <c r="G40" s="45">
        <f t="shared" si="4"/>
        <v>1250000</v>
      </c>
      <c r="H40" s="45">
        <f t="shared" si="4"/>
        <v>148677</v>
      </c>
      <c r="I40" s="45">
        <f t="shared" si="4"/>
        <v>159741</v>
      </c>
      <c r="J40" s="45">
        <f>+I40</f>
        <v>159741</v>
      </c>
      <c r="K40" s="45">
        <f t="shared" si="4"/>
        <v>241052</v>
      </c>
      <c r="L40" s="45">
        <f t="shared" si="4"/>
        <v>286301</v>
      </c>
      <c r="M40" s="45">
        <f t="shared" si="4"/>
        <v>1840585</v>
      </c>
      <c r="N40" s="45">
        <f>+M40</f>
        <v>1840585</v>
      </c>
      <c r="O40" s="45">
        <f t="shared" si="4"/>
        <v>2642098</v>
      </c>
      <c r="P40" s="45">
        <f t="shared" si="4"/>
        <v>2661041</v>
      </c>
      <c r="Q40" s="45">
        <f t="shared" si="4"/>
        <v>2670555</v>
      </c>
      <c r="R40" s="45">
        <f>+Q40</f>
        <v>2670555</v>
      </c>
      <c r="S40" s="45">
        <f t="shared" si="4"/>
        <v>2670555</v>
      </c>
      <c r="T40" s="45">
        <f t="shared" si="4"/>
        <v>12076327</v>
      </c>
      <c r="U40" s="45">
        <f t="shared" si="4"/>
        <v>12478347</v>
      </c>
      <c r="V40" s="45">
        <f>+U40</f>
        <v>12478347</v>
      </c>
      <c r="W40" s="45">
        <f>+V40</f>
        <v>12478347</v>
      </c>
      <c r="X40" s="45">
        <f t="shared" si="4"/>
        <v>15000000</v>
      </c>
      <c r="Y40" s="45">
        <f t="shared" si="4"/>
        <v>-2521653</v>
      </c>
      <c r="Z40" s="46">
        <f>+IF(X40&lt;&gt;0,+(Y40/X40)*100,0)</f>
        <v>-16.811019999999999</v>
      </c>
      <c r="AA40" s="47">
        <f t="shared" si="4"/>
        <v>15000000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27068155</v>
      </c>
      <c r="D7" s="18"/>
      <c r="E7" s="19">
        <v>188653764</v>
      </c>
      <c r="F7" s="20">
        <v>209400420</v>
      </c>
      <c r="G7" s="20">
        <v>13882788</v>
      </c>
      <c r="H7" s="20">
        <v>12541631</v>
      </c>
      <c r="I7" s="20">
        <v>15330710</v>
      </c>
      <c r="J7" s="20">
        <v>41755129</v>
      </c>
      <c r="K7" s="20">
        <v>39339</v>
      </c>
      <c r="L7" s="20">
        <v>7594089</v>
      </c>
      <c r="M7" s="20"/>
      <c r="N7" s="20">
        <v>7633428</v>
      </c>
      <c r="O7" s="20">
        <v>17608591</v>
      </c>
      <c r="P7" s="20">
        <v>69737</v>
      </c>
      <c r="Q7" s="20"/>
      <c r="R7" s="20">
        <v>17678328</v>
      </c>
      <c r="S7" s="20"/>
      <c r="T7" s="20"/>
      <c r="U7" s="20"/>
      <c r="V7" s="20"/>
      <c r="W7" s="20">
        <v>67066885</v>
      </c>
      <c r="X7" s="20">
        <v>209400420</v>
      </c>
      <c r="Y7" s="20">
        <v>-142333535</v>
      </c>
      <c r="Z7" s="21">
        <v>-67.971943418260565</v>
      </c>
      <c r="AA7" s="22">
        <v>209400420</v>
      </c>
    </row>
    <row r="8" spans="1:27" x14ac:dyDescent="0.25">
      <c r="A8" s="23" t="s">
        <v>36</v>
      </c>
      <c r="B8" s="17" t="s">
        <v>32</v>
      </c>
      <c r="C8" s="18">
        <v>21075241</v>
      </c>
      <c r="D8" s="18"/>
      <c r="E8" s="19">
        <v>64502208</v>
      </c>
      <c r="F8" s="20"/>
      <c r="G8" s="20"/>
      <c r="H8" s="20"/>
      <c r="I8" s="20">
        <v>43848</v>
      </c>
      <c r="J8" s="20">
        <v>43848</v>
      </c>
      <c r="K8" s="20"/>
      <c r="L8" s="20"/>
      <c r="M8" s="20"/>
      <c r="N8" s="20"/>
      <c r="O8" s="20">
        <v>-16841341</v>
      </c>
      <c r="P8" s="20"/>
      <c r="Q8" s="20"/>
      <c r="R8" s="20">
        <v>-16841341</v>
      </c>
      <c r="S8" s="20"/>
      <c r="T8" s="20"/>
      <c r="U8" s="20"/>
      <c r="V8" s="20"/>
      <c r="W8" s="20">
        <v>-16797493</v>
      </c>
      <c r="X8" s="20"/>
      <c r="Y8" s="20">
        <v>-16797493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437243862</v>
      </c>
      <c r="D9" s="18"/>
      <c r="E9" s="19">
        <v>530627424</v>
      </c>
      <c r="F9" s="20">
        <v>636294826</v>
      </c>
      <c r="G9" s="20">
        <v>21614168</v>
      </c>
      <c r="H9" s="20">
        <v>18184146</v>
      </c>
      <c r="I9" s="20">
        <v>20890372</v>
      </c>
      <c r="J9" s="20">
        <v>60688686</v>
      </c>
      <c r="K9" s="20">
        <v>61499551</v>
      </c>
      <c r="L9" s="20">
        <v>20348504</v>
      </c>
      <c r="M9" s="20">
        <v>22563931</v>
      </c>
      <c r="N9" s="20">
        <v>104411986</v>
      </c>
      <c r="O9" s="20">
        <v>37945318</v>
      </c>
      <c r="P9" s="20">
        <v>18160203</v>
      </c>
      <c r="Q9" s="20">
        <v>300739324</v>
      </c>
      <c r="R9" s="20">
        <v>356844845</v>
      </c>
      <c r="S9" s="20"/>
      <c r="T9" s="20"/>
      <c r="U9" s="20"/>
      <c r="V9" s="20"/>
      <c r="W9" s="20">
        <v>521945517</v>
      </c>
      <c r="X9" s="20">
        <v>636294826</v>
      </c>
      <c r="Y9" s="20">
        <v>-114349309</v>
      </c>
      <c r="Z9" s="21">
        <v>-17.971120356084743</v>
      </c>
      <c r="AA9" s="22">
        <v>636294826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503242296</v>
      </c>
      <c r="F10" s="20">
        <v>563392745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563392745</v>
      </c>
      <c r="Y10" s="20">
        <v>-563392745</v>
      </c>
      <c r="Z10" s="21">
        <v>-100</v>
      </c>
      <c r="AA10" s="22">
        <v>563392745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-727982991</v>
      </c>
      <c r="D14" s="18"/>
      <c r="E14" s="19">
        <v>-692219820</v>
      </c>
      <c r="F14" s="20">
        <v>-686139298</v>
      </c>
      <c r="G14" s="20">
        <v>-281579675</v>
      </c>
      <c r="H14" s="20">
        <v>-30273079</v>
      </c>
      <c r="I14" s="20">
        <v>-113739599</v>
      </c>
      <c r="J14" s="20">
        <v>-425592353</v>
      </c>
      <c r="K14" s="20">
        <v>-58455200</v>
      </c>
      <c r="L14" s="20">
        <v>-34256646</v>
      </c>
      <c r="M14" s="20">
        <v>-177752424</v>
      </c>
      <c r="N14" s="20">
        <v>-270464270</v>
      </c>
      <c r="O14" s="20">
        <v>-26819513</v>
      </c>
      <c r="P14" s="20">
        <v>-46624328</v>
      </c>
      <c r="Q14" s="20">
        <v>-122519645</v>
      </c>
      <c r="R14" s="20">
        <v>-195963486</v>
      </c>
      <c r="S14" s="20">
        <v>278</v>
      </c>
      <c r="T14" s="20">
        <v>4599</v>
      </c>
      <c r="U14" s="20">
        <v>2515</v>
      </c>
      <c r="V14" s="20">
        <v>7392</v>
      </c>
      <c r="W14" s="20">
        <v>-892012717</v>
      </c>
      <c r="X14" s="20">
        <v>-686139298</v>
      </c>
      <c r="Y14" s="20">
        <v>-205873419</v>
      </c>
      <c r="Z14" s="21">
        <v>30.004609792806242</v>
      </c>
      <c r="AA14" s="22">
        <v>-686139298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-405000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-405000</v>
      </c>
      <c r="Y15" s="20">
        <v>405000</v>
      </c>
      <c r="Z15" s="21">
        <v>-100</v>
      </c>
      <c r="AA15" s="22">
        <v>-405000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-242595733</v>
      </c>
      <c r="D17" s="26">
        <f>SUM(D6:D16)</f>
        <v>0</v>
      </c>
      <c r="E17" s="27">
        <f t="shared" si="0"/>
        <v>594805872</v>
      </c>
      <c r="F17" s="28">
        <f t="shared" si="0"/>
        <v>722543693</v>
      </c>
      <c r="G17" s="28">
        <f t="shared" si="0"/>
        <v>-246082719</v>
      </c>
      <c r="H17" s="28">
        <f t="shared" si="0"/>
        <v>452698</v>
      </c>
      <c r="I17" s="28">
        <f t="shared" si="0"/>
        <v>-77474669</v>
      </c>
      <c r="J17" s="28">
        <f t="shared" si="0"/>
        <v>-323104690</v>
      </c>
      <c r="K17" s="28">
        <f t="shared" si="0"/>
        <v>3083690</v>
      </c>
      <c r="L17" s="28">
        <f t="shared" si="0"/>
        <v>-6314053</v>
      </c>
      <c r="M17" s="28">
        <f t="shared" si="0"/>
        <v>-155188493</v>
      </c>
      <c r="N17" s="28">
        <f t="shared" si="0"/>
        <v>-158418856</v>
      </c>
      <c r="O17" s="28">
        <f t="shared" si="0"/>
        <v>11893055</v>
      </c>
      <c r="P17" s="28">
        <f t="shared" si="0"/>
        <v>-28394388</v>
      </c>
      <c r="Q17" s="28">
        <f t="shared" si="0"/>
        <v>178219679</v>
      </c>
      <c r="R17" s="28">
        <f t="shared" si="0"/>
        <v>161718346</v>
      </c>
      <c r="S17" s="28">
        <f t="shared" si="0"/>
        <v>278</v>
      </c>
      <c r="T17" s="28">
        <f t="shared" si="0"/>
        <v>4599</v>
      </c>
      <c r="U17" s="28">
        <f t="shared" si="0"/>
        <v>2515</v>
      </c>
      <c r="V17" s="28">
        <f t="shared" si="0"/>
        <v>7392</v>
      </c>
      <c r="W17" s="28">
        <f t="shared" si="0"/>
        <v>-319797808</v>
      </c>
      <c r="X17" s="28">
        <f t="shared" si="0"/>
        <v>722543693</v>
      </c>
      <c r="Y17" s="28">
        <f t="shared" si="0"/>
        <v>-1042341501</v>
      </c>
      <c r="Z17" s="29">
        <f>+IF(X17&lt;&gt;0,+(Y17/X17)*100,0)</f>
        <v>-144.25999577578489</v>
      </c>
      <c r="AA17" s="30">
        <f>SUM(AA6:AA16)</f>
        <v>722543693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-482173704</v>
      </c>
      <c r="F26" s="20">
        <v>-647985158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-647985158</v>
      </c>
      <c r="Y26" s="20">
        <v>647985158</v>
      </c>
      <c r="Z26" s="21">
        <v>-100</v>
      </c>
      <c r="AA26" s="22">
        <v>-647985158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-482173704</v>
      </c>
      <c r="F27" s="28">
        <f t="shared" si="1"/>
        <v>-647985158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-647985158</v>
      </c>
      <c r="Y27" s="28">
        <f t="shared" si="1"/>
        <v>647985158</v>
      </c>
      <c r="Z27" s="29">
        <f>+IF(X27&lt;&gt;0,+(Y27/X27)*100,0)</f>
        <v>-100</v>
      </c>
      <c r="AA27" s="30">
        <f>SUM(AA21:AA26)</f>
        <v>-647985158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-242595733</v>
      </c>
      <c r="D38" s="32">
        <f>+D17+D27+D36</f>
        <v>0</v>
      </c>
      <c r="E38" s="33">
        <f t="shared" si="3"/>
        <v>112632168</v>
      </c>
      <c r="F38" s="2">
        <f t="shared" si="3"/>
        <v>74558535</v>
      </c>
      <c r="G38" s="2">
        <f t="shared" si="3"/>
        <v>-246082719</v>
      </c>
      <c r="H38" s="2">
        <f t="shared" si="3"/>
        <v>452698</v>
      </c>
      <c r="I38" s="2">
        <f t="shared" si="3"/>
        <v>-77474669</v>
      </c>
      <c r="J38" s="2">
        <f t="shared" si="3"/>
        <v>-323104690</v>
      </c>
      <c r="K38" s="2">
        <f t="shared" si="3"/>
        <v>3083690</v>
      </c>
      <c r="L38" s="2">
        <f t="shared" si="3"/>
        <v>-6314053</v>
      </c>
      <c r="M38" s="2">
        <f t="shared" si="3"/>
        <v>-155188493</v>
      </c>
      <c r="N38" s="2">
        <f t="shared" si="3"/>
        <v>-158418856</v>
      </c>
      <c r="O38" s="2">
        <f t="shared" si="3"/>
        <v>11893055</v>
      </c>
      <c r="P38" s="2">
        <f t="shared" si="3"/>
        <v>-28394388</v>
      </c>
      <c r="Q38" s="2">
        <f t="shared" si="3"/>
        <v>178219679</v>
      </c>
      <c r="R38" s="2">
        <f t="shared" si="3"/>
        <v>161718346</v>
      </c>
      <c r="S38" s="2">
        <f t="shared" si="3"/>
        <v>278</v>
      </c>
      <c r="T38" s="2">
        <f t="shared" si="3"/>
        <v>4599</v>
      </c>
      <c r="U38" s="2">
        <f t="shared" si="3"/>
        <v>2515</v>
      </c>
      <c r="V38" s="2">
        <f t="shared" si="3"/>
        <v>7392</v>
      </c>
      <c r="W38" s="2">
        <f t="shared" si="3"/>
        <v>-319797808</v>
      </c>
      <c r="X38" s="2">
        <f t="shared" si="3"/>
        <v>74558535</v>
      </c>
      <c r="Y38" s="2">
        <f t="shared" si="3"/>
        <v>-394356343</v>
      </c>
      <c r="Z38" s="34">
        <f>+IF(X38&lt;&gt;0,+(Y38/X38)*100,0)</f>
        <v>-528.9217968137383</v>
      </c>
      <c r="AA38" s="35">
        <f>+AA17+AA27+AA36</f>
        <v>74558535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-246082719</v>
      </c>
      <c r="I39" s="2">
        <f>+H40+I60</f>
        <v>-245630021</v>
      </c>
      <c r="J39" s="2">
        <f>+G39</f>
        <v>0</v>
      </c>
      <c r="K39" s="2">
        <f>+I40+K60</f>
        <v>-323104690</v>
      </c>
      <c r="L39" s="2">
        <f>+K40+L60</f>
        <v>-320021000</v>
      </c>
      <c r="M39" s="2">
        <f>+L40+M60</f>
        <v>-326335053</v>
      </c>
      <c r="N39" s="2">
        <f>+K39</f>
        <v>-323104690</v>
      </c>
      <c r="O39" s="2">
        <f>+M40+O60</f>
        <v>-481523546</v>
      </c>
      <c r="P39" s="2">
        <f>+O40+P60</f>
        <v>-469630491</v>
      </c>
      <c r="Q39" s="2">
        <f>+P40+Q60</f>
        <v>-498024879</v>
      </c>
      <c r="R39" s="2">
        <f>+O39</f>
        <v>-481523546</v>
      </c>
      <c r="S39" s="2">
        <f>+Q40+S60</f>
        <v>-319805200</v>
      </c>
      <c r="T39" s="2">
        <f>+S40+T60</f>
        <v>-319804922</v>
      </c>
      <c r="U39" s="2">
        <f>+T40+U60</f>
        <v>-319800323</v>
      </c>
      <c r="V39" s="2">
        <f>+S39</f>
        <v>-319805200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-242595733</v>
      </c>
      <c r="D40" s="43">
        <f t="shared" ref="D40:AA40" si="4">+D38+D39</f>
        <v>0</v>
      </c>
      <c r="E40" s="44">
        <f t="shared" si="4"/>
        <v>112632168</v>
      </c>
      <c r="F40" s="45">
        <f t="shared" si="4"/>
        <v>74558535</v>
      </c>
      <c r="G40" s="45">
        <f t="shared" si="4"/>
        <v>-246082719</v>
      </c>
      <c r="H40" s="45">
        <f t="shared" si="4"/>
        <v>-245630021</v>
      </c>
      <c r="I40" s="45">
        <f t="shared" si="4"/>
        <v>-323104690</v>
      </c>
      <c r="J40" s="45">
        <f>+I40</f>
        <v>-323104690</v>
      </c>
      <c r="K40" s="45">
        <f t="shared" si="4"/>
        <v>-320021000</v>
      </c>
      <c r="L40" s="45">
        <f t="shared" si="4"/>
        <v>-326335053</v>
      </c>
      <c r="M40" s="45">
        <f t="shared" si="4"/>
        <v>-481523546</v>
      </c>
      <c r="N40" s="45">
        <f>+M40</f>
        <v>-481523546</v>
      </c>
      <c r="O40" s="45">
        <f t="shared" si="4"/>
        <v>-469630491</v>
      </c>
      <c r="P40" s="45">
        <f t="shared" si="4"/>
        <v>-498024879</v>
      </c>
      <c r="Q40" s="45">
        <f t="shared" si="4"/>
        <v>-319805200</v>
      </c>
      <c r="R40" s="45">
        <f>+Q40</f>
        <v>-319805200</v>
      </c>
      <c r="S40" s="45">
        <f t="shared" si="4"/>
        <v>-319804922</v>
      </c>
      <c r="T40" s="45">
        <f t="shared" si="4"/>
        <v>-319800323</v>
      </c>
      <c r="U40" s="45">
        <f t="shared" si="4"/>
        <v>-319797808</v>
      </c>
      <c r="V40" s="45">
        <f>+U40</f>
        <v>-319797808</v>
      </c>
      <c r="W40" s="45">
        <f>+V40</f>
        <v>-319797808</v>
      </c>
      <c r="X40" s="45">
        <f t="shared" si="4"/>
        <v>74558535</v>
      </c>
      <c r="Y40" s="45">
        <f t="shared" si="4"/>
        <v>-394356343</v>
      </c>
      <c r="Z40" s="46">
        <f>+IF(X40&lt;&gt;0,+(Y40/X40)*100,0)</f>
        <v>-528.9217968137383</v>
      </c>
      <c r="AA40" s="47">
        <f t="shared" si="4"/>
        <v>74558535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-26397594</v>
      </c>
      <c r="D14" s="18"/>
      <c r="E14" s="19">
        <v>-69571200</v>
      </c>
      <c r="F14" s="20">
        <v>-69571200</v>
      </c>
      <c r="G14" s="20">
        <v>-43194418</v>
      </c>
      <c r="H14" s="20">
        <v>-2358609</v>
      </c>
      <c r="I14" s="20">
        <v>-4305127</v>
      </c>
      <c r="J14" s="20">
        <v>-49858154</v>
      </c>
      <c r="K14" s="20">
        <v>-3359844</v>
      </c>
      <c r="L14" s="20">
        <v>-4748950</v>
      </c>
      <c r="M14" s="20">
        <v>-1927089</v>
      </c>
      <c r="N14" s="20">
        <v>-10035883</v>
      </c>
      <c r="O14" s="20">
        <v>-4838312</v>
      </c>
      <c r="P14" s="20">
        <v>39177656</v>
      </c>
      <c r="Q14" s="20">
        <v>-3712366</v>
      </c>
      <c r="R14" s="20">
        <v>30626978</v>
      </c>
      <c r="S14" s="20">
        <v>-1814998</v>
      </c>
      <c r="T14" s="20">
        <v>-5200347</v>
      </c>
      <c r="U14" s="20">
        <v>-34972138</v>
      </c>
      <c r="V14" s="20">
        <v>-41987483</v>
      </c>
      <c r="W14" s="20">
        <v>-71254542</v>
      </c>
      <c r="X14" s="20">
        <v>-69571200</v>
      </c>
      <c r="Y14" s="20">
        <v>-1683342</v>
      </c>
      <c r="Z14" s="21">
        <v>2.4195960397405822</v>
      </c>
      <c r="AA14" s="22">
        <v>-69571200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-26397594</v>
      </c>
      <c r="D17" s="26">
        <f>SUM(D6:D16)</f>
        <v>0</v>
      </c>
      <c r="E17" s="27">
        <f t="shared" si="0"/>
        <v>-69571200</v>
      </c>
      <c r="F17" s="28">
        <f t="shared" si="0"/>
        <v>-69571200</v>
      </c>
      <c r="G17" s="28">
        <f t="shared" si="0"/>
        <v>-43194418</v>
      </c>
      <c r="H17" s="28">
        <f t="shared" si="0"/>
        <v>-2358609</v>
      </c>
      <c r="I17" s="28">
        <f t="shared" si="0"/>
        <v>-4305127</v>
      </c>
      <c r="J17" s="28">
        <f t="shared" si="0"/>
        <v>-49858154</v>
      </c>
      <c r="K17" s="28">
        <f t="shared" si="0"/>
        <v>-3359844</v>
      </c>
      <c r="L17" s="28">
        <f t="shared" si="0"/>
        <v>-4748950</v>
      </c>
      <c r="M17" s="28">
        <f t="shared" si="0"/>
        <v>-1927089</v>
      </c>
      <c r="N17" s="28">
        <f t="shared" si="0"/>
        <v>-10035883</v>
      </c>
      <c r="O17" s="28">
        <f t="shared" si="0"/>
        <v>-4838312</v>
      </c>
      <c r="P17" s="28">
        <f t="shared" si="0"/>
        <v>39177656</v>
      </c>
      <c r="Q17" s="28">
        <f t="shared" si="0"/>
        <v>-3712366</v>
      </c>
      <c r="R17" s="28">
        <f t="shared" si="0"/>
        <v>30626978</v>
      </c>
      <c r="S17" s="28">
        <f t="shared" si="0"/>
        <v>-1814998</v>
      </c>
      <c r="T17" s="28">
        <f t="shared" si="0"/>
        <v>-5200347</v>
      </c>
      <c r="U17" s="28">
        <f t="shared" si="0"/>
        <v>-34972138</v>
      </c>
      <c r="V17" s="28">
        <f t="shared" si="0"/>
        <v>-41987483</v>
      </c>
      <c r="W17" s="28">
        <f t="shared" si="0"/>
        <v>-71254542</v>
      </c>
      <c r="X17" s="28">
        <f t="shared" si="0"/>
        <v>-69571200</v>
      </c>
      <c r="Y17" s="28">
        <f t="shared" si="0"/>
        <v>-1683342</v>
      </c>
      <c r="Z17" s="29">
        <f>+IF(X17&lt;&gt;0,+(Y17/X17)*100,0)</f>
        <v>2.4195960397405822</v>
      </c>
      <c r="AA17" s="30">
        <f>SUM(AA6:AA16)</f>
        <v>-69571200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-26397594</v>
      </c>
      <c r="D38" s="32">
        <f>+D17+D27+D36</f>
        <v>0</v>
      </c>
      <c r="E38" s="33">
        <f t="shared" si="3"/>
        <v>-69571200</v>
      </c>
      <c r="F38" s="2">
        <f t="shared" si="3"/>
        <v>-69571200</v>
      </c>
      <c r="G38" s="2">
        <f t="shared" si="3"/>
        <v>-43194418</v>
      </c>
      <c r="H38" s="2">
        <f t="shared" si="3"/>
        <v>-2358609</v>
      </c>
      <c r="I38" s="2">
        <f t="shared" si="3"/>
        <v>-4305127</v>
      </c>
      <c r="J38" s="2">
        <f t="shared" si="3"/>
        <v>-49858154</v>
      </c>
      <c r="K38" s="2">
        <f t="shared" si="3"/>
        <v>-3359844</v>
      </c>
      <c r="L38" s="2">
        <f t="shared" si="3"/>
        <v>-4748950</v>
      </c>
      <c r="M38" s="2">
        <f t="shared" si="3"/>
        <v>-1927089</v>
      </c>
      <c r="N38" s="2">
        <f t="shared" si="3"/>
        <v>-10035883</v>
      </c>
      <c r="O38" s="2">
        <f t="shared" si="3"/>
        <v>-4838312</v>
      </c>
      <c r="P38" s="2">
        <f t="shared" si="3"/>
        <v>39177656</v>
      </c>
      <c r="Q38" s="2">
        <f t="shared" si="3"/>
        <v>-3712366</v>
      </c>
      <c r="R38" s="2">
        <f t="shared" si="3"/>
        <v>30626978</v>
      </c>
      <c r="S38" s="2">
        <f t="shared" si="3"/>
        <v>-1814998</v>
      </c>
      <c r="T38" s="2">
        <f t="shared" si="3"/>
        <v>-5200347</v>
      </c>
      <c r="U38" s="2">
        <f t="shared" si="3"/>
        <v>-34972138</v>
      </c>
      <c r="V38" s="2">
        <f t="shared" si="3"/>
        <v>-41987483</v>
      </c>
      <c r="W38" s="2">
        <f t="shared" si="3"/>
        <v>-71254542</v>
      </c>
      <c r="X38" s="2">
        <f t="shared" si="3"/>
        <v>-69571200</v>
      </c>
      <c r="Y38" s="2">
        <f t="shared" si="3"/>
        <v>-1683342</v>
      </c>
      <c r="Z38" s="34">
        <f>+IF(X38&lt;&gt;0,+(Y38/X38)*100,0)</f>
        <v>2.4195960397405822</v>
      </c>
      <c r="AA38" s="35">
        <f>+AA17+AA27+AA36</f>
        <v>-69571200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-43194418</v>
      </c>
      <c r="I39" s="2">
        <f>+H40+I60</f>
        <v>-45553027</v>
      </c>
      <c r="J39" s="2">
        <f>+G39</f>
        <v>0</v>
      </c>
      <c r="K39" s="2">
        <f>+I40+K60</f>
        <v>-49858154</v>
      </c>
      <c r="L39" s="2">
        <f>+K40+L60</f>
        <v>-53217998</v>
      </c>
      <c r="M39" s="2">
        <f>+L40+M60</f>
        <v>-57966948</v>
      </c>
      <c r="N39" s="2">
        <f>+K39</f>
        <v>-49858154</v>
      </c>
      <c r="O39" s="2">
        <f>+M40+O60</f>
        <v>-59894037</v>
      </c>
      <c r="P39" s="2">
        <f>+O40+P60</f>
        <v>-64732349</v>
      </c>
      <c r="Q39" s="2">
        <f>+P40+Q60</f>
        <v>-25554693</v>
      </c>
      <c r="R39" s="2">
        <f>+O39</f>
        <v>-59894037</v>
      </c>
      <c r="S39" s="2">
        <f>+Q40+S60</f>
        <v>-29267059</v>
      </c>
      <c r="T39" s="2">
        <f>+S40+T60</f>
        <v>-31082057</v>
      </c>
      <c r="U39" s="2">
        <f>+T40+U60</f>
        <v>-36282404</v>
      </c>
      <c r="V39" s="2">
        <f>+S39</f>
        <v>-29267059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-26397594</v>
      </c>
      <c r="D40" s="43">
        <f t="shared" ref="D40:AA40" si="4">+D38+D39</f>
        <v>0</v>
      </c>
      <c r="E40" s="44">
        <f t="shared" si="4"/>
        <v>-69571200</v>
      </c>
      <c r="F40" s="45">
        <f t="shared" si="4"/>
        <v>-69571200</v>
      </c>
      <c r="G40" s="45">
        <f t="shared" si="4"/>
        <v>-43194418</v>
      </c>
      <c r="H40" s="45">
        <f t="shared" si="4"/>
        <v>-45553027</v>
      </c>
      <c r="I40" s="45">
        <f t="shared" si="4"/>
        <v>-49858154</v>
      </c>
      <c r="J40" s="45">
        <f>+I40</f>
        <v>-49858154</v>
      </c>
      <c r="K40" s="45">
        <f t="shared" si="4"/>
        <v>-53217998</v>
      </c>
      <c r="L40" s="45">
        <f t="shared" si="4"/>
        <v>-57966948</v>
      </c>
      <c r="M40" s="45">
        <f t="shared" si="4"/>
        <v>-59894037</v>
      </c>
      <c r="N40" s="45">
        <f>+M40</f>
        <v>-59894037</v>
      </c>
      <c r="O40" s="45">
        <f t="shared" si="4"/>
        <v>-64732349</v>
      </c>
      <c r="P40" s="45">
        <f t="shared" si="4"/>
        <v>-25554693</v>
      </c>
      <c r="Q40" s="45">
        <f t="shared" si="4"/>
        <v>-29267059</v>
      </c>
      <c r="R40" s="45">
        <f>+Q40</f>
        <v>-29267059</v>
      </c>
      <c r="S40" s="45">
        <f t="shared" si="4"/>
        <v>-31082057</v>
      </c>
      <c r="T40" s="45">
        <f t="shared" si="4"/>
        <v>-36282404</v>
      </c>
      <c r="U40" s="45">
        <f t="shared" si="4"/>
        <v>-71254542</v>
      </c>
      <c r="V40" s="45">
        <f>+U40</f>
        <v>-71254542</v>
      </c>
      <c r="W40" s="45">
        <f>+V40</f>
        <v>-71254542</v>
      </c>
      <c r="X40" s="45">
        <f t="shared" si="4"/>
        <v>-69571200</v>
      </c>
      <c r="Y40" s="45">
        <f t="shared" si="4"/>
        <v>-1683342</v>
      </c>
      <c r="Z40" s="46">
        <f>+IF(X40&lt;&gt;0,+(Y40/X40)*100,0)</f>
        <v>2.4195960397405822</v>
      </c>
      <c r="AA40" s="47">
        <f t="shared" si="4"/>
        <v>-69571200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-521380</v>
      </c>
      <c r="D16" s="18"/>
      <c r="E16" s="19">
        <v>-805000</v>
      </c>
      <c r="F16" s="20">
        <v>-2657392</v>
      </c>
      <c r="G16" s="20">
        <v>-88000</v>
      </c>
      <c r="H16" s="20">
        <v>-41100</v>
      </c>
      <c r="I16" s="20">
        <v>-61700</v>
      </c>
      <c r="J16" s="20">
        <v>-190800</v>
      </c>
      <c r="K16" s="20">
        <v>-61200</v>
      </c>
      <c r="L16" s="20">
        <v>-82400</v>
      </c>
      <c r="M16" s="20">
        <v>-81600</v>
      </c>
      <c r="N16" s="20">
        <v>-225200</v>
      </c>
      <c r="O16" s="20">
        <v>-81600</v>
      </c>
      <c r="P16" s="20">
        <v>-82400</v>
      </c>
      <c r="Q16" s="20">
        <v>-87200</v>
      </c>
      <c r="R16" s="20">
        <v>-251200</v>
      </c>
      <c r="S16" s="20">
        <v>-35300</v>
      </c>
      <c r="T16" s="20"/>
      <c r="U16" s="20">
        <v>-105200</v>
      </c>
      <c r="V16" s="20">
        <v>-140500</v>
      </c>
      <c r="W16" s="20">
        <v>-807700</v>
      </c>
      <c r="X16" s="20">
        <v>-2657392</v>
      </c>
      <c r="Y16" s="20">
        <v>1849692</v>
      </c>
      <c r="Z16" s="21">
        <v>-69.605538061377473</v>
      </c>
      <c r="AA16" s="22">
        <v>-2657392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-521380</v>
      </c>
      <c r="D17" s="26">
        <f>SUM(D6:D16)</f>
        <v>0</v>
      </c>
      <c r="E17" s="27">
        <f t="shared" si="0"/>
        <v>-805000</v>
      </c>
      <c r="F17" s="28">
        <f t="shared" si="0"/>
        <v>-2657392</v>
      </c>
      <c r="G17" s="28">
        <f t="shared" si="0"/>
        <v>-88000</v>
      </c>
      <c r="H17" s="28">
        <f t="shared" si="0"/>
        <v>-41100</v>
      </c>
      <c r="I17" s="28">
        <f t="shared" si="0"/>
        <v>-61700</v>
      </c>
      <c r="J17" s="28">
        <f t="shared" si="0"/>
        <v>-190800</v>
      </c>
      <c r="K17" s="28">
        <f t="shared" si="0"/>
        <v>-61200</v>
      </c>
      <c r="L17" s="28">
        <f t="shared" si="0"/>
        <v>-82400</v>
      </c>
      <c r="M17" s="28">
        <f t="shared" si="0"/>
        <v>-81600</v>
      </c>
      <c r="N17" s="28">
        <f t="shared" si="0"/>
        <v>-225200</v>
      </c>
      <c r="O17" s="28">
        <f t="shared" si="0"/>
        <v>-81600</v>
      </c>
      <c r="P17" s="28">
        <f t="shared" si="0"/>
        <v>-82400</v>
      </c>
      <c r="Q17" s="28">
        <f t="shared" si="0"/>
        <v>-87200</v>
      </c>
      <c r="R17" s="28">
        <f t="shared" si="0"/>
        <v>-251200</v>
      </c>
      <c r="S17" s="28">
        <f t="shared" si="0"/>
        <v>-35300</v>
      </c>
      <c r="T17" s="28">
        <f t="shared" si="0"/>
        <v>0</v>
      </c>
      <c r="U17" s="28">
        <f t="shared" si="0"/>
        <v>-105200</v>
      </c>
      <c r="V17" s="28">
        <f t="shared" si="0"/>
        <v>-140500</v>
      </c>
      <c r="W17" s="28">
        <f t="shared" si="0"/>
        <v>-807700</v>
      </c>
      <c r="X17" s="28">
        <f t="shared" si="0"/>
        <v>-2657392</v>
      </c>
      <c r="Y17" s="28">
        <f t="shared" si="0"/>
        <v>1849692</v>
      </c>
      <c r="Z17" s="29">
        <f>+IF(X17&lt;&gt;0,+(Y17/X17)*100,0)</f>
        <v>-69.605538061377473</v>
      </c>
      <c r="AA17" s="30">
        <f>SUM(AA6:AA16)</f>
        <v>-2657392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-521380</v>
      </c>
      <c r="D38" s="32">
        <f>+D17+D27+D36</f>
        <v>0</v>
      </c>
      <c r="E38" s="33">
        <f t="shared" si="3"/>
        <v>-805000</v>
      </c>
      <c r="F38" s="2">
        <f t="shared" si="3"/>
        <v>-2657392</v>
      </c>
      <c r="G38" s="2">
        <f t="shared" si="3"/>
        <v>-88000</v>
      </c>
      <c r="H38" s="2">
        <f t="shared" si="3"/>
        <v>-41100</v>
      </c>
      <c r="I38" s="2">
        <f t="shared" si="3"/>
        <v>-61700</v>
      </c>
      <c r="J38" s="2">
        <f t="shared" si="3"/>
        <v>-190800</v>
      </c>
      <c r="K38" s="2">
        <f t="shared" si="3"/>
        <v>-61200</v>
      </c>
      <c r="L38" s="2">
        <f t="shared" si="3"/>
        <v>-82400</v>
      </c>
      <c r="M38" s="2">
        <f t="shared" si="3"/>
        <v>-81600</v>
      </c>
      <c r="N38" s="2">
        <f t="shared" si="3"/>
        <v>-225200</v>
      </c>
      <c r="O38" s="2">
        <f t="shared" si="3"/>
        <v>-81600</v>
      </c>
      <c r="P38" s="2">
        <f t="shared" si="3"/>
        <v>-82400</v>
      </c>
      <c r="Q38" s="2">
        <f t="shared" si="3"/>
        <v>-87200</v>
      </c>
      <c r="R38" s="2">
        <f t="shared" si="3"/>
        <v>-251200</v>
      </c>
      <c r="S38" s="2">
        <f t="shared" si="3"/>
        <v>-35300</v>
      </c>
      <c r="T38" s="2">
        <f t="shared" si="3"/>
        <v>0</v>
      </c>
      <c r="U38" s="2">
        <f t="shared" si="3"/>
        <v>-105200</v>
      </c>
      <c r="V38" s="2">
        <f t="shared" si="3"/>
        <v>-140500</v>
      </c>
      <c r="W38" s="2">
        <f t="shared" si="3"/>
        <v>-807700</v>
      </c>
      <c r="X38" s="2">
        <f t="shared" si="3"/>
        <v>-2657392</v>
      </c>
      <c r="Y38" s="2">
        <f t="shared" si="3"/>
        <v>1849692</v>
      </c>
      <c r="Z38" s="34">
        <f>+IF(X38&lt;&gt;0,+(Y38/X38)*100,0)</f>
        <v>-69.605538061377473</v>
      </c>
      <c r="AA38" s="35">
        <f>+AA17+AA27+AA36</f>
        <v>-2657392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-88000</v>
      </c>
      <c r="I39" s="2">
        <f>+H40+I60</f>
        <v>-129100</v>
      </c>
      <c r="J39" s="2">
        <f>+G39</f>
        <v>0</v>
      </c>
      <c r="K39" s="2">
        <f>+I40+K60</f>
        <v>-190800</v>
      </c>
      <c r="L39" s="2">
        <f>+K40+L60</f>
        <v>-252000</v>
      </c>
      <c r="M39" s="2">
        <f>+L40+M60</f>
        <v>-334400</v>
      </c>
      <c r="N39" s="2">
        <f>+K39</f>
        <v>-190800</v>
      </c>
      <c r="O39" s="2">
        <f>+M40+O60</f>
        <v>-416000</v>
      </c>
      <c r="P39" s="2">
        <f>+O40+P60</f>
        <v>-497600</v>
      </c>
      <c r="Q39" s="2">
        <f>+P40+Q60</f>
        <v>-580000</v>
      </c>
      <c r="R39" s="2">
        <f>+O39</f>
        <v>-416000</v>
      </c>
      <c r="S39" s="2">
        <f>+Q40+S60</f>
        <v>-667200</v>
      </c>
      <c r="T39" s="2">
        <f>+S40+T60</f>
        <v>-702500</v>
      </c>
      <c r="U39" s="2">
        <f>+T40+U60</f>
        <v>-702500</v>
      </c>
      <c r="V39" s="2">
        <f>+S39</f>
        <v>-667200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-521380</v>
      </c>
      <c r="D40" s="43">
        <f t="shared" ref="D40:AA40" si="4">+D38+D39</f>
        <v>0</v>
      </c>
      <c r="E40" s="44">
        <f t="shared" si="4"/>
        <v>-805000</v>
      </c>
      <c r="F40" s="45">
        <f t="shared" si="4"/>
        <v>-2657392</v>
      </c>
      <c r="G40" s="45">
        <f t="shared" si="4"/>
        <v>-88000</v>
      </c>
      <c r="H40" s="45">
        <f t="shared" si="4"/>
        <v>-129100</v>
      </c>
      <c r="I40" s="45">
        <f t="shared" si="4"/>
        <v>-190800</v>
      </c>
      <c r="J40" s="45">
        <f>+I40</f>
        <v>-190800</v>
      </c>
      <c r="K40" s="45">
        <f t="shared" si="4"/>
        <v>-252000</v>
      </c>
      <c r="L40" s="45">
        <f t="shared" si="4"/>
        <v>-334400</v>
      </c>
      <c r="M40" s="45">
        <f t="shared" si="4"/>
        <v>-416000</v>
      </c>
      <c r="N40" s="45">
        <f>+M40</f>
        <v>-416000</v>
      </c>
      <c r="O40" s="45">
        <f t="shared" si="4"/>
        <v>-497600</v>
      </c>
      <c r="P40" s="45">
        <f t="shared" si="4"/>
        <v>-580000</v>
      </c>
      <c r="Q40" s="45">
        <f t="shared" si="4"/>
        <v>-667200</v>
      </c>
      <c r="R40" s="45">
        <f>+Q40</f>
        <v>-667200</v>
      </c>
      <c r="S40" s="45">
        <f t="shared" si="4"/>
        <v>-702500</v>
      </c>
      <c r="T40" s="45">
        <f t="shared" si="4"/>
        <v>-702500</v>
      </c>
      <c r="U40" s="45">
        <f t="shared" si="4"/>
        <v>-807700</v>
      </c>
      <c r="V40" s="45">
        <f>+U40</f>
        <v>-807700</v>
      </c>
      <c r="W40" s="45">
        <f>+V40</f>
        <v>-807700</v>
      </c>
      <c r="X40" s="45">
        <f t="shared" si="4"/>
        <v>-2657392</v>
      </c>
      <c r="Y40" s="45">
        <f t="shared" si="4"/>
        <v>1849692</v>
      </c>
      <c r="Z40" s="46">
        <f>+IF(X40&lt;&gt;0,+(Y40/X40)*100,0)</f>
        <v>-69.605538061377473</v>
      </c>
      <c r="AA40" s="47">
        <f t="shared" si="4"/>
        <v>-2657392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-650000</v>
      </c>
      <c r="F26" s="20">
        <v>-650000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-650000</v>
      </c>
      <c r="Y26" s="20">
        <v>650000</v>
      </c>
      <c r="Z26" s="21">
        <v>-100</v>
      </c>
      <c r="AA26" s="22">
        <v>-650000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-650000</v>
      </c>
      <c r="F27" s="28">
        <f t="shared" si="1"/>
        <v>-650000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-650000</v>
      </c>
      <c r="Y27" s="28">
        <f t="shared" si="1"/>
        <v>650000</v>
      </c>
      <c r="Z27" s="29">
        <f>+IF(X27&lt;&gt;0,+(Y27/X27)*100,0)</f>
        <v>-100</v>
      </c>
      <c r="AA27" s="30">
        <f>SUM(AA21:AA26)</f>
        <v>-650000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-650000</v>
      </c>
      <c r="F38" s="2">
        <f t="shared" si="3"/>
        <v>-650000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-650000</v>
      </c>
      <c r="Y38" s="2">
        <f t="shared" si="3"/>
        <v>650000</v>
      </c>
      <c r="Z38" s="34">
        <f>+IF(X38&lt;&gt;0,+(Y38/X38)*100,0)</f>
        <v>-100</v>
      </c>
      <c r="AA38" s="35">
        <f>+AA17+AA27+AA36</f>
        <v>-650000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-650000</v>
      </c>
      <c r="F40" s="45">
        <f t="shared" si="4"/>
        <v>-650000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-650000</v>
      </c>
      <c r="Y40" s="45">
        <f t="shared" si="4"/>
        <v>650000</v>
      </c>
      <c r="Z40" s="46">
        <f>+IF(X40&lt;&gt;0,+(Y40/X40)*100,0)</f>
        <v>-100</v>
      </c>
      <c r="AA40" s="47">
        <f t="shared" si="4"/>
        <v>-650000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22769370</v>
      </c>
      <c r="D7" s="18"/>
      <c r="E7" s="19">
        <v>42831602</v>
      </c>
      <c r="F7" s="20">
        <v>36815284</v>
      </c>
      <c r="G7" s="20">
        <v>5526392</v>
      </c>
      <c r="H7" s="20">
        <v>1621686</v>
      </c>
      <c r="I7" s="20">
        <v>537429</v>
      </c>
      <c r="J7" s="20">
        <v>7685507</v>
      </c>
      <c r="K7" s="20">
        <v>9128554</v>
      </c>
      <c r="L7" s="20">
        <v>606735</v>
      </c>
      <c r="M7" s="20">
        <v>1411017</v>
      </c>
      <c r="N7" s="20">
        <v>11146306</v>
      </c>
      <c r="O7" s="20">
        <v>816620</v>
      </c>
      <c r="P7" s="20">
        <v>498231</v>
      </c>
      <c r="Q7" s="20">
        <v>869564</v>
      </c>
      <c r="R7" s="20">
        <v>2184415</v>
      </c>
      <c r="S7" s="20">
        <v>1808176</v>
      </c>
      <c r="T7" s="20">
        <v>1591926</v>
      </c>
      <c r="U7" s="20">
        <v>2841083</v>
      </c>
      <c r="V7" s="20">
        <v>6241185</v>
      </c>
      <c r="W7" s="20">
        <v>27257413</v>
      </c>
      <c r="X7" s="20">
        <v>36815284</v>
      </c>
      <c r="Y7" s="20">
        <v>-9557871</v>
      </c>
      <c r="Z7" s="21">
        <v>-25.961692975124134</v>
      </c>
      <c r="AA7" s="22">
        <v>36815284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3539</v>
      </c>
      <c r="D9" s="18"/>
      <c r="E9" s="19">
        <v>3603000</v>
      </c>
      <c r="F9" s="20">
        <v>3603000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>
        <v>75380</v>
      </c>
      <c r="U9" s="20">
        <v>5016</v>
      </c>
      <c r="V9" s="20">
        <v>80396</v>
      </c>
      <c r="W9" s="20">
        <v>80396</v>
      </c>
      <c r="X9" s="20">
        <v>3603000</v>
      </c>
      <c r="Y9" s="20">
        <v>-3522604</v>
      </c>
      <c r="Z9" s="21">
        <v>-97.768637246738834</v>
      </c>
      <c r="AA9" s="22">
        <v>3603000</v>
      </c>
    </row>
    <row r="10" spans="1:27" x14ac:dyDescent="0.25">
      <c r="A10" s="23" t="s">
        <v>38</v>
      </c>
      <c r="B10" s="17" t="s">
        <v>6</v>
      </c>
      <c r="C10" s="18">
        <v>348958967</v>
      </c>
      <c r="D10" s="18"/>
      <c r="E10" s="19">
        <v>109000000</v>
      </c>
      <c r="F10" s="20">
        <v>81240000</v>
      </c>
      <c r="G10" s="20">
        <v>165146000</v>
      </c>
      <c r="H10" s="20"/>
      <c r="I10" s="20"/>
      <c r="J10" s="20">
        <v>165146000</v>
      </c>
      <c r="K10" s="20"/>
      <c r="L10" s="20">
        <v>159352000</v>
      </c>
      <c r="M10" s="20">
        <v>113851000</v>
      </c>
      <c r="N10" s="20">
        <v>273203000</v>
      </c>
      <c r="O10" s="20"/>
      <c r="P10" s="20"/>
      <c r="Q10" s="20">
        <v>70381000</v>
      </c>
      <c r="R10" s="20">
        <v>70381000</v>
      </c>
      <c r="S10" s="20"/>
      <c r="T10" s="20">
        <v>270</v>
      </c>
      <c r="U10" s="20"/>
      <c r="V10" s="20">
        <v>270</v>
      </c>
      <c r="W10" s="20">
        <v>508730270</v>
      </c>
      <c r="X10" s="20">
        <v>81240000</v>
      </c>
      <c r="Y10" s="20">
        <v>427490270</v>
      </c>
      <c r="Z10" s="21">
        <v>526.20663466272765</v>
      </c>
      <c r="AA10" s="22">
        <v>81240000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-163665739</v>
      </c>
      <c r="D14" s="18"/>
      <c r="E14" s="19">
        <v>-222365203</v>
      </c>
      <c r="F14" s="20">
        <v>-245295952</v>
      </c>
      <c r="G14" s="20">
        <v>-3367173</v>
      </c>
      <c r="H14" s="20">
        <v>-13440685</v>
      </c>
      <c r="I14" s="20">
        <v>-3497415</v>
      </c>
      <c r="J14" s="20">
        <v>-20305273</v>
      </c>
      <c r="K14" s="20">
        <v>-22737027</v>
      </c>
      <c r="L14" s="20">
        <v>-3111650</v>
      </c>
      <c r="M14" s="20">
        <v>-9690968</v>
      </c>
      <c r="N14" s="20">
        <v>-35539645</v>
      </c>
      <c r="O14" s="20">
        <v>-2994411</v>
      </c>
      <c r="P14" s="20">
        <v>-4052488</v>
      </c>
      <c r="Q14" s="20">
        <v>-22748744</v>
      </c>
      <c r="R14" s="20">
        <v>-29795643</v>
      </c>
      <c r="S14" s="20">
        <v>-9033897</v>
      </c>
      <c r="T14" s="20">
        <v>-14035555</v>
      </c>
      <c r="U14" s="20">
        <v>-16964975</v>
      </c>
      <c r="V14" s="20">
        <v>-40034427</v>
      </c>
      <c r="W14" s="20">
        <v>-125674988</v>
      </c>
      <c r="X14" s="20">
        <v>-245295952</v>
      </c>
      <c r="Y14" s="20">
        <v>119620964</v>
      </c>
      <c r="Z14" s="21">
        <v>-48.765975559189009</v>
      </c>
      <c r="AA14" s="22">
        <v>-245295952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208066137</v>
      </c>
      <c r="D17" s="26">
        <f>SUM(D6:D16)</f>
        <v>0</v>
      </c>
      <c r="E17" s="27">
        <f t="shared" si="0"/>
        <v>-66930601</v>
      </c>
      <c r="F17" s="28">
        <f t="shared" si="0"/>
        <v>-123637668</v>
      </c>
      <c r="G17" s="28">
        <f t="shared" si="0"/>
        <v>167305219</v>
      </c>
      <c r="H17" s="28">
        <f t="shared" si="0"/>
        <v>-11818999</v>
      </c>
      <c r="I17" s="28">
        <f t="shared" si="0"/>
        <v>-2959986</v>
      </c>
      <c r="J17" s="28">
        <f t="shared" si="0"/>
        <v>152526234</v>
      </c>
      <c r="K17" s="28">
        <f t="shared" si="0"/>
        <v>-13608473</v>
      </c>
      <c r="L17" s="28">
        <f t="shared" si="0"/>
        <v>156847085</v>
      </c>
      <c r="M17" s="28">
        <f t="shared" si="0"/>
        <v>105571049</v>
      </c>
      <c r="N17" s="28">
        <f t="shared" si="0"/>
        <v>248809661</v>
      </c>
      <c r="O17" s="28">
        <f t="shared" si="0"/>
        <v>-2177791</v>
      </c>
      <c r="P17" s="28">
        <f t="shared" si="0"/>
        <v>-3554257</v>
      </c>
      <c r="Q17" s="28">
        <f t="shared" si="0"/>
        <v>48501820</v>
      </c>
      <c r="R17" s="28">
        <f t="shared" si="0"/>
        <v>42769772</v>
      </c>
      <c r="S17" s="28">
        <f t="shared" si="0"/>
        <v>-7225721</v>
      </c>
      <c r="T17" s="28">
        <f t="shared" si="0"/>
        <v>-12367979</v>
      </c>
      <c r="U17" s="28">
        <f t="shared" si="0"/>
        <v>-14118876</v>
      </c>
      <c r="V17" s="28">
        <f t="shared" si="0"/>
        <v>-33712576</v>
      </c>
      <c r="W17" s="28">
        <f t="shared" si="0"/>
        <v>410393091</v>
      </c>
      <c r="X17" s="28">
        <f t="shared" si="0"/>
        <v>-123637668</v>
      </c>
      <c r="Y17" s="28">
        <f t="shared" si="0"/>
        <v>534030759</v>
      </c>
      <c r="Z17" s="29">
        <f>+IF(X17&lt;&gt;0,+(Y17/X17)*100,0)</f>
        <v>-431.93208642531175</v>
      </c>
      <c r="AA17" s="30">
        <f>SUM(AA6:AA16)</f>
        <v>-123637668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-91940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>
        <v>-198100</v>
      </c>
      <c r="V23" s="36">
        <v>-198100</v>
      </c>
      <c r="W23" s="36">
        <v>-198100</v>
      </c>
      <c r="X23" s="20"/>
      <c r="Y23" s="36">
        <v>-198100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-429459705</v>
      </c>
      <c r="D26" s="18"/>
      <c r="E26" s="19">
        <v>-518972970</v>
      </c>
      <c r="F26" s="20">
        <v>-489683006</v>
      </c>
      <c r="G26" s="20">
        <v>-20923337</v>
      </c>
      <c r="H26" s="20">
        <v>-74979971</v>
      </c>
      <c r="I26" s="20">
        <v>-76736472</v>
      </c>
      <c r="J26" s="20">
        <v>-172639780</v>
      </c>
      <c r="K26" s="20">
        <v>-36701378</v>
      </c>
      <c r="L26" s="20">
        <v>-27200739</v>
      </c>
      <c r="M26" s="20">
        <v>-62443183</v>
      </c>
      <c r="N26" s="20">
        <v>-126345300</v>
      </c>
      <c r="O26" s="20">
        <v>-3942609</v>
      </c>
      <c r="P26" s="20">
        <v>-39231866</v>
      </c>
      <c r="Q26" s="20">
        <v>-31743878</v>
      </c>
      <c r="R26" s="20">
        <v>-74918353</v>
      </c>
      <c r="S26" s="20">
        <v>-31915958</v>
      </c>
      <c r="T26" s="20">
        <v>-45292632</v>
      </c>
      <c r="U26" s="20">
        <v>-53793010</v>
      </c>
      <c r="V26" s="20">
        <v>-131001600</v>
      </c>
      <c r="W26" s="20">
        <v>-504905033</v>
      </c>
      <c r="X26" s="20">
        <v>-489683006</v>
      </c>
      <c r="Y26" s="20">
        <v>-15222027</v>
      </c>
      <c r="Z26" s="21">
        <v>3.1085471240551894</v>
      </c>
      <c r="AA26" s="22">
        <v>-489683006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-429551645</v>
      </c>
      <c r="D27" s="26">
        <f>SUM(D21:D26)</f>
        <v>0</v>
      </c>
      <c r="E27" s="27">
        <f t="shared" si="1"/>
        <v>-518972970</v>
      </c>
      <c r="F27" s="28">
        <f t="shared" si="1"/>
        <v>-489683006</v>
      </c>
      <c r="G27" s="28">
        <f t="shared" si="1"/>
        <v>-20923337</v>
      </c>
      <c r="H27" s="28">
        <f t="shared" si="1"/>
        <v>-74979971</v>
      </c>
      <c r="I27" s="28">
        <f t="shared" si="1"/>
        <v>-76736472</v>
      </c>
      <c r="J27" s="28">
        <f t="shared" si="1"/>
        <v>-172639780</v>
      </c>
      <c r="K27" s="28">
        <f t="shared" si="1"/>
        <v>-36701378</v>
      </c>
      <c r="L27" s="28">
        <f t="shared" si="1"/>
        <v>-27200739</v>
      </c>
      <c r="M27" s="28">
        <f t="shared" si="1"/>
        <v>-62443183</v>
      </c>
      <c r="N27" s="28">
        <f t="shared" si="1"/>
        <v>-126345300</v>
      </c>
      <c r="O27" s="28">
        <f t="shared" si="1"/>
        <v>-3942609</v>
      </c>
      <c r="P27" s="28">
        <f t="shared" si="1"/>
        <v>-39231866</v>
      </c>
      <c r="Q27" s="28">
        <f t="shared" si="1"/>
        <v>-31743878</v>
      </c>
      <c r="R27" s="28">
        <f t="shared" si="1"/>
        <v>-74918353</v>
      </c>
      <c r="S27" s="28">
        <f t="shared" si="1"/>
        <v>-31915958</v>
      </c>
      <c r="T27" s="28">
        <f t="shared" si="1"/>
        <v>-45292632</v>
      </c>
      <c r="U27" s="28">
        <f t="shared" si="1"/>
        <v>-53991110</v>
      </c>
      <c r="V27" s="28">
        <f t="shared" si="1"/>
        <v>-131199700</v>
      </c>
      <c r="W27" s="28">
        <f t="shared" si="1"/>
        <v>-505103133</v>
      </c>
      <c r="X27" s="28">
        <f t="shared" si="1"/>
        <v>-489683006</v>
      </c>
      <c r="Y27" s="28">
        <f t="shared" si="1"/>
        <v>-15420127</v>
      </c>
      <c r="Z27" s="29">
        <f>+IF(X27&lt;&gt;0,+(Y27/X27)*100,0)</f>
        <v>3.1490018667300861</v>
      </c>
      <c r="AA27" s="30">
        <f>SUM(AA21:AA26)</f>
        <v>-489683006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-221485508</v>
      </c>
      <c r="D38" s="32">
        <f>+D17+D27+D36</f>
        <v>0</v>
      </c>
      <c r="E38" s="33">
        <f t="shared" si="3"/>
        <v>-585903571</v>
      </c>
      <c r="F38" s="2">
        <f t="shared" si="3"/>
        <v>-613320674</v>
      </c>
      <c r="G38" s="2">
        <f t="shared" si="3"/>
        <v>146381882</v>
      </c>
      <c r="H38" s="2">
        <f t="shared" si="3"/>
        <v>-86798970</v>
      </c>
      <c r="I38" s="2">
        <f t="shared" si="3"/>
        <v>-79696458</v>
      </c>
      <c r="J38" s="2">
        <f t="shared" si="3"/>
        <v>-20113546</v>
      </c>
      <c r="K38" s="2">
        <f t="shared" si="3"/>
        <v>-50309851</v>
      </c>
      <c r="L38" s="2">
        <f t="shared" si="3"/>
        <v>129646346</v>
      </c>
      <c r="M38" s="2">
        <f t="shared" si="3"/>
        <v>43127866</v>
      </c>
      <c r="N38" s="2">
        <f t="shared" si="3"/>
        <v>122464361</v>
      </c>
      <c r="O38" s="2">
        <f t="shared" si="3"/>
        <v>-6120400</v>
      </c>
      <c r="P38" s="2">
        <f t="shared" si="3"/>
        <v>-42786123</v>
      </c>
      <c r="Q38" s="2">
        <f t="shared" si="3"/>
        <v>16757942</v>
      </c>
      <c r="R38" s="2">
        <f t="shared" si="3"/>
        <v>-32148581</v>
      </c>
      <c r="S38" s="2">
        <f t="shared" si="3"/>
        <v>-39141679</v>
      </c>
      <c r="T38" s="2">
        <f t="shared" si="3"/>
        <v>-57660611</v>
      </c>
      <c r="U38" s="2">
        <f t="shared" si="3"/>
        <v>-68109986</v>
      </c>
      <c r="V38" s="2">
        <f t="shared" si="3"/>
        <v>-164912276</v>
      </c>
      <c r="W38" s="2">
        <f t="shared" si="3"/>
        <v>-94710042</v>
      </c>
      <c r="X38" s="2">
        <f t="shared" si="3"/>
        <v>-613320674</v>
      </c>
      <c r="Y38" s="2">
        <f t="shared" si="3"/>
        <v>518610632</v>
      </c>
      <c r="Z38" s="34">
        <f>+IF(X38&lt;&gt;0,+(Y38/X38)*100,0)</f>
        <v>-84.557826596270914</v>
      </c>
      <c r="AA38" s="35">
        <f>+AA17+AA27+AA36</f>
        <v>-613320674</v>
      </c>
    </row>
    <row r="39" spans="1:27" x14ac:dyDescent="0.25">
      <c r="A39" s="23" t="s">
        <v>60</v>
      </c>
      <c r="B39" s="17"/>
      <c r="C39" s="32">
        <v>-3224279131</v>
      </c>
      <c r="D39" s="32"/>
      <c r="E39" s="33"/>
      <c r="F39" s="2"/>
      <c r="G39" s="2">
        <v>-3538277134</v>
      </c>
      <c r="H39" s="2">
        <f>+G40+H60</f>
        <v>-3336188351</v>
      </c>
      <c r="I39" s="2">
        <f>+H40+I60</f>
        <v>-3422987321</v>
      </c>
      <c r="J39" s="2">
        <f>+G39</f>
        <v>-3538277134</v>
      </c>
      <c r="K39" s="2">
        <f>+I40+K60</f>
        <v>-3502683779</v>
      </c>
      <c r="L39" s="2">
        <f>+K40+L60</f>
        <v>-3552993630</v>
      </c>
      <c r="M39" s="2">
        <f>+L40+M60</f>
        <v>-3423347284</v>
      </c>
      <c r="N39" s="2">
        <f>+K39</f>
        <v>-3502683779</v>
      </c>
      <c r="O39" s="2">
        <f>+M40+O60</f>
        <v>-3380219418</v>
      </c>
      <c r="P39" s="2">
        <f>+O40+P60</f>
        <v>-3386339818</v>
      </c>
      <c r="Q39" s="2">
        <f>+P40+Q60</f>
        <v>-3429125941</v>
      </c>
      <c r="R39" s="2">
        <f>+O39</f>
        <v>-3380219418</v>
      </c>
      <c r="S39" s="2">
        <f>+Q40+S60</f>
        <v>-3412367999</v>
      </c>
      <c r="T39" s="2">
        <f>+S40+T60</f>
        <v>-3451509678</v>
      </c>
      <c r="U39" s="2">
        <f>+T40+U60</f>
        <v>-3509170289</v>
      </c>
      <c r="V39" s="2">
        <f>+S39</f>
        <v>-3412367999</v>
      </c>
      <c r="W39" s="2">
        <f>+G39</f>
        <v>-3538277134</v>
      </c>
      <c r="X39" s="2"/>
      <c r="Y39" s="2">
        <f>+W39-X39</f>
        <v>-3538277134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-3445764639</v>
      </c>
      <c r="D40" s="43">
        <f t="shared" ref="D40:AA40" si="4">+D38+D39</f>
        <v>0</v>
      </c>
      <c r="E40" s="44">
        <f t="shared" si="4"/>
        <v>-585903571</v>
      </c>
      <c r="F40" s="45">
        <f t="shared" si="4"/>
        <v>-613320674</v>
      </c>
      <c r="G40" s="45">
        <f t="shared" si="4"/>
        <v>-3391895252</v>
      </c>
      <c r="H40" s="45">
        <f t="shared" si="4"/>
        <v>-3422987321</v>
      </c>
      <c r="I40" s="45">
        <f t="shared" si="4"/>
        <v>-3502683779</v>
      </c>
      <c r="J40" s="45">
        <f>+I40</f>
        <v>-3502683779</v>
      </c>
      <c r="K40" s="45">
        <f t="shared" si="4"/>
        <v>-3552993630</v>
      </c>
      <c r="L40" s="45">
        <f t="shared" si="4"/>
        <v>-3423347284</v>
      </c>
      <c r="M40" s="45">
        <f t="shared" si="4"/>
        <v>-3380219418</v>
      </c>
      <c r="N40" s="45">
        <f>+M40</f>
        <v>-3380219418</v>
      </c>
      <c r="O40" s="45">
        <f t="shared" si="4"/>
        <v>-3386339818</v>
      </c>
      <c r="P40" s="45">
        <f t="shared" si="4"/>
        <v>-3429125941</v>
      </c>
      <c r="Q40" s="45">
        <f t="shared" si="4"/>
        <v>-3412367999</v>
      </c>
      <c r="R40" s="45">
        <f>+Q40</f>
        <v>-3412367999</v>
      </c>
      <c r="S40" s="45">
        <f t="shared" si="4"/>
        <v>-3451509678</v>
      </c>
      <c r="T40" s="45">
        <f t="shared" si="4"/>
        <v>-3509170289</v>
      </c>
      <c r="U40" s="45">
        <f t="shared" si="4"/>
        <v>-3577280275</v>
      </c>
      <c r="V40" s="45">
        <f>+U40</f>
        <v>-3577280275</v>
      </c>
      <c r="W40" s="45">
        <f>+V40</f>
        <v>-3577280275</v>
      </c>
      <c r="X40" s="45">
        <f t="shared" si="4"/>
        <v>-613320674</v>
      </c>
      <c r="Y40" s="45">
        <f t="shared" si="4"/>
        <v>-3019666502</v>
      </c>
      <c r="Z40" s="46">
        <f>+IF(X40&lt;&gt;0,+(Y40/X40)*100,0)</f>
        <v>492.34709182492031</v>
      </c>
      <c r="AA40" s="47">
        <f t="shared" si="4"/>
        <v>-613320674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-3538277134</v>
      </c>
      <c r="H60">
        <v>55706901</v>
      </c>
      <c r="J60">
        <v>-3538277134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171242537</v>
      </c>
      <c r="D7" s="18"/>
      <c r="E7" s="19">
        <v>3467602456</v>
      </c>
      <c r="F7" s="20">
        <v>559393825</v>
      </c>
      <c r="G7" s="20">
        <v>28483318</v>
      </c>
      <c r="H7" s="20">
        <v>24545938</v>
      </c>
      <c r="I7" s="20">
        <v>23068716</v>
      </c>
      <c r="J7" s="20">
        <v>76097972</v>
      </c>
      <c r="K7" s="20">
        <v>20073775</v>
      </c>
      <c r="L7" s="20">
        <v>18347449</v>
      </c>
      <c r="M7" s="20">
        <v>11515585</v>
      </c>
      <c r="N7" s="20">
        <v>49936809</v>
      </c>
      <c r="O7" s="20">
        <v>28817474</v>
      </c>
      <c r="P7" s="20">
        <v>12331281</v>
      </c>
      <c r="Q7" s="20">
        <v>14006592</v>
      </c>
      <c r="R7" s="20">
        <v>55155347</v>
      </c>
      <c r="S7" s="20">
        <v>11467180</v>
      </c>
      <c r="T7" s="20">
        <v>13459116</v>
      </c>
      <c r="U7" s="20">
        <v>13742010</v>
      </c>
      <c r="V7" s="20">
        <v>38668306</v>
      </c>
      <c r="W7" s="20">
        <v>219858434</v>
      </c>
      <c r="X7" s="20">
        <v>559393825</v>
      </c>
      <c r="Y7" s="20">
        <v>-339535391</v>
      </c>
      <c r="Z7" s="21">
        <v>-60.697021637662871</v>
      </c>
      <c r="AA7" s="22">
        <v>559393825</v>
      </c>
    </row>
    <row r="8" spans="1:27" x14ac:dyDescent="0.25">
      <c r="A8" s="23" t="s">
        <v>36</v>
      </c>
      <c r="B8" s="17" t="s">
        <v>32</v>
      </c>
      <c r="C8" s="18">
        <v>21085170</v>
      </c>
      <c r="D8" s="18"/>
      <c r="E8" s="19">
        <v>60040464</v>
      </c>
      <c r="F8" s="20">
        <v>-301220</v>
      </c>
      <c r="G8" s="20">
        <v>500</v>
      </c>
      <c r="H8" s="20">
        <v>1060</v>
      </c>
      <c r="I8" s="20">
        <v>54506</v>
      </c>
      <c r="J8" s="20">
        <v>56066</v>
      </c>
      <c r="K8" s="20">
        <v>20018</v>
      </c>
      <c r="L8" s="20">
        <v>4099</v>
      </c>
      <c r="M8" s="20">
        <v>9215</v>
      </c>
      <c r="N8" s="20">
        <v>33332</v>
      </c>
      <c r="O8" s="20">
        <v>-16834339</v>
      </c>
      <c r="P8" s="20">
        <v>10734</v>
      </c>
      <c r="Q8" s="20">
        <v>43687</v>
      </c>
      <c r="R8" s="20">
        <v>-16779918</v>
      </c>
      <c r="S8" s="20">
        <v>15577</v>
      </c>
      <c r="T8" s="20">
        <v>29072</v>
      </c>
      <c r="U8" s="20">
        <v>36468</v>
      </c>
      <c r="V8" s="20">
        <v>81117</v>
      </c>
      <c r="W8" s="20">
        <v>-16609403</v>
      </c>
      <c r="X8" s="20">
        <v>-301220</v>
      </c>
      <c r="Y8" s="20">
        <v>-16308183</v>
      </c>
      <c r="Z8" s="21">
        <v>5414.0438881880345</v>
      </c>
      <c r="AA8" s="22">
        <v>-301220</v>
      </c>
    </row>
    <row r="9" spans="1:27" x14ac:dyDescent="0.25">
      <c r="A9" s="23" t="s">
        <v>37</v>
      </c>
      <c r="B9" s="17" t="s">
        <v>6</v>
      </c>
      <c r="C9" s="18">
        <v>536353872</v>
      </c>
      <c r="D9" s="18"/>
      <c r="E9" s="19">
        <v>811807067</v>
      </c>
      <c r="F9" s="20">
        <v>920720558</v>
      </c>
      <c r="G9" s="20">
        <v>61360586</v>
      </c>
      <c r="H9" s="20">
        <v>18759297</v>
      </c>
      <c r="I9" s="20">
        <v>19378192</v>
      </c>
      <c r="J9" s="20">
        <v>99498075</v>
      </c>
      <c r="K9" s="20">
        <v>42070005</v>
      </c>
      <c r="L9" s="20">
        <v>10587540</v>
      </c>
      <c r="M9" s="20">
        <v>43889025</v>
      </c>
      <c r="N9" s="20">
        <v>96546570</v>
      </c>
      <c r="O9" s="20">
        <v>35900363</v>
      </c>
      <c r="P9" s="20">
        <v>18549677</v>
      </c>
      <c r="Q9" s="20">
        <v>320466066</v>
      </c>
      <c r="R9" s="20">
        <v>374916106</v>
      </c>
      <c r="S9" s="20">
        <v>560511</v>
      </c>
      <c r="T9" s="20">
        <v>1607539</v>
      </c>
      <c r="U9" s="20">
        <v>544980</v>
      </c>
      <c r="V9" s="20">
        <v>2713030</v>
      </c>
      <c r="W9" s="20">
        <v>573673781</v>
      </c>
      <c r="X9" s="20">
        <v>920720558</v>
      </c>
      <c r="Y9" s="20">
        <v>-347046777</v>
      </c>
      <c r="Z9" s="21">
        <v>-37.692954065656913</v>
      </c>
      <c r="AA9" s="22">
        <v>920720558</v>
      </c>
    </row>
    <row r="10" spans="1:27" x14ac:dyDescent="0.25">
      <c r="A10" s="23" t="s">
        <v>38</v>
      </c>
      <c r="B10" s="17" t="s">
        <v>6</v>
      </c>
      <c r="C10" s="18">
        <v>377038210</v>
      </c>
      <c r="D10" s="18"/>
      <c r="E10" s="19">
        <v>808062053</v>
      </c>
      <c r="F10" s="20">
        <v>871279788</v>
      </c>
      <c r="G10" s="20">
        <v>175222100</v>
      </c>
      <c r="H10" s="20">
        <v>-100323</v>
      </c>
      <c r="I10" s="20">
        <v>1660762</v>
      </c>
      <c r="J10" s="20">
        <v>176782539</v>
      </c>
      <c r="K10" s="20">
        <v>3916311</v>
      </c>
      <c r="L10" s="20">
        <v>161656407</v>
      </c>
      <c r="M10" s="20">
        <v>117026549</v>
      </c>
      <c r="N10" s="20">
        <v>282599267</v>
      </c>
      <c r="O10" s="20">
        <v>801513</v>
      </c>
      <c r="P10" s="20">
        <v>2415063</v>
      </c>
      <c r="Q10" s="20">
        <v>102871314</v>
      </c>
      <c r="R10" s="20">
        <v>106087890</v>
      </c>
      <c r="S10" s="20">
        <v>4676000</v>
      </c>
      <c r="T10" s="20">
        <v>10402571</v>
      </c>
      <c r="U10" s="20">
        <v>2444158</v>
      </c>
      <c r="V10" s="20">
        <v>17522729</v>
      </c>
      <c r="W10" s="20">
        <v>582992425</v>
      </c>
      <c r="X10" s="20">
        <v>871279788</v>
      </c>
      <c r="Y10" s="20">
        <v>-288287363</v>
      </c>
      <c r="Z10" s="21">
        <v>-33.087805659047376</v>
      </c>
      <c r="AA10" s="22">
        <v>871279788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581624001</v>
      </c>
      <c r="F11" s="20">
        <v>581624001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581624001</v>
      </c>
      <c r="Y11" s="20">
        <v>-581624001</v>
      </c>
      <c r="Z11" s="21">
        <v>-100</v>
      </c>
      <c r="AA11" s="22">
        <v>581624001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-1665019470</v>
      </c>
      <c r="D14" s="18"/>
      <c r="E14" s="19">
        <v>-2953433572</v>
      </c>
      <c r="F14" s="20">
        <v>-3232163166</v>
      </c>
      <c r="G14" s="20">
        <v>-376363126</v>
      </c>
      <c r="H14" s="20">
        <v>-76897149</v>
      </c>
      <c r="I14" s="20">
        <v>-182786140</v>
      </c>
      <c r="J14" s="20">
        <v>-636046415</v>
      </c>
      <c r="K14" s="20">
        <v>-166063982</v>
      </c>
      <c r="L14" s="20">
        <v>-133485244</v>
      </c>
      <c r="M14" s="20">
        <v>-281607611</v>
      </c>
      <c r="N14" s="20">
        <v>-581156837</v>
      </c>
      <c r="O14" s="20">
        <v>-117879400</v>
      </c>
      <c r="P14" s="20">
        <v>-126762383</v>
      </c>
      <c r="Q14" s="20">
        <v>-264235954</v>
      </c>
      <c r="R14" s="20">
        <v>-508877737</v>
      </c>
      <c r="S14" s="20">
        <v>-100670195</v>
      </c>
      <c r="T14" s="20">
        <v>-119463766</v>
      </c>
      <c r="U14" s="20">
        <v>-176978320</v>
      </c>
      <c r="V14" s="20">
        <v>-397112281</v>
      </c>
      <c r="W14" s="20">
        <v>-2123193270</v>
      </c>
      <c r="X14" s="20">
        <v>-3232163166</v>
      </c>
      <c r="Y14" s="20">
        <v>1108969896</v>
      </c>
      <c r="Z14" s="21">
        <v>-34.310455229041494</v>
      </c>
      <c r="AA14" s="22">
        <v>-3232163166</v>
      </c>
    </row>
    <row r="15" spans="1:27" x14ac:dyDescent="0.25">
      <c r="A15" s="23" t="s">
        <v>43</v>
      </c>
      <c r="B15" s="17" t="s">
        <v>32</v>
      </c>
      <c r="C15" s="18">
        <v>-222128</v>
      </c>
      <c r="D15" s="18"/>
      <c r="E15" s="19">
        <v>-88655</v>
      </c>
      <c r="F15" s="20">
        <v>-493655</v>
      </c>
      <c r="G15" s="20">
        <v>-29382</v>
      </c>
      <c r="H15" s="20"/>
      <c r="I15" s="20">
        <v>-88117</v>
      </c>
      <c r="J15" s="20">
        <v>-117499</v>
      </c>
      <c r="K15" s="20"/>
      <c r="L15" s="20"/>
      <c r="M15" s="20"/>
      <c r="N15" s="20"/>
      <c r="O15" s="20"/>
      <c r="P15" s="20"/>
      <c r="Q15" s="20">
        <v>-29920</v>
      </c>
      <c r="R15" s="20">
        <v>-29920</v>
      </c>
      <c r="S15" s="20"/>
      <c r="T15" s="20"/>
      <c r="U15" s="20"/>
      <c r="V15" s="20"/>
      <c r="W15" s="20">
        <v>-147419</v>
      </c>
      <c r="X15" s="20">
        <v>-493655</v>
      </c>
      <c r="Y15" s="20">
        <v>346236</v>
      </c>
      <c r="Z15" s="21">
        <v>-70.13724159585135</v>
      </c>
      <c r="AA15" s="22">
        <v>-493655</v>
      </c>
    </row>
    <row r="16" spans="1:27" x14ac:dyDescent="0.25">
      <c r="A16" s="23" t="s">
        <v>44</v>
      </c>
      <c r="B16" s="17" t="s">
        <v>6</v>
      </c>
      <c r="C16" s="18">
        <v>-521380</v>
      </c>
      <c r="D16" s="18"/>
      <c r="E16" s="19">
        <v>-805000</v>
      </c>
      <c r="F16" s="20">
        <v>-2657392</v>
      </c>
      <c r="G16" s="20">
        <v>-88000</v>
      </c>
      <c r="H16" s="20">
        <v>-41100</v>
      </c>
      <c r="I16" s="20">
        <v>-61700</v>
      </c>
      <c r="J16" s="20">
        <v>-190800</v>
      </c>
      <c r="K16" s="20">
        <v>-61200</v>
      </c>
      <c r="L16" s="20">
        <v>-82400</v>
      </c>
      <c r="M16" s="20">
        <v>-81600</v>
      </c>
      <c r="N16" s="20">
        <v>-225200</v>
      </c>
      <c r="O16" s="20">
        <v>-81600</v>
      </c>
      <c r="P16" s="20">
        <v>-82400</v>
      </c>
      <c r="Q16" s="20">
        <v>-87200</v>
      </c>
      <c r="R16" s="20">
        <v>-251200</v>
      </c>
      <c r="S16" s="20">
        <v>-35300</v>
      </c>
      <c r="T16" s="20"/>
      <c r="U16" s="20">
        <v>-105200</v>
      </c>
      <c r="V16" s="20">
        <v>-140500</v>
      </c>
      <c r="W16" s="20">
        <v>-807700</v>
      </c>
      <c r="X16" s="20">
        <v>-2657392</v>
      </c>
      <c r="Y16" s="20">
        <v>1849692</v>
      </c>
      <c r="Z16" s="21">
        <v>-69.605538061377473</v>
      </c>
      <c r="AA16" s="22">
        <v>-2657392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-560043189</v>
      </c>
      <c r="D17" s="26">
        <f>SUM(D6:D16)</f>
        <v>0</v>
      </c>
      <c r="E17" s="27">
        <f t="shared" si="0"/>
        <v>2774808814</v>
      </c>
      <c r="F17" s="28">
        <f t="shared" si="0"/>
        <v>-302597261</v>
      </c>
      <c r="G17" s="28">
        <f t="shared" si="0"/>
        <v>-111414004</v>
      </c>
      <c r="H17" s="28">
        <f t="shared" si="0"/>
        <v>-33732277</v>
      </c>
      <c r="I17" s="28">
        <f t="shared" si="0"/>
        <v>-138773781</v>
      </c>
      <c r="J17" s="28">
        <f t="shared" si="0"/>
        <v>-283920062</v>
      </c>
      <c r="K17" s="28">
        <f t="shared" si="0"/>
        <v>-100045073</v>
      </c>
      <c r="L17" s="28">
        <f t="shared" si="0"/>
        <v>57027851</v>
      </c>
      <c r="M17" s="28">
        <f t="shared" si="0"/>
        <v>-109248837</v>
      </c>
      <c r="N17" s="28">
        <f t="shared" si="0"/>
        <v>-152266059</v>
      </c>
      <c r="O17" s="28">
        <f t="shared" si="0"/>
        <v>-69275989</v>
      </c>
      <c r="P17" s="28">
        <f t="shared" si="0"/>
        <v>-93538028</v>
      </c>
      <c r="Q17" s="28">
        <f t="shared" si="0"/>
        <v>173034585</v>
      </c>
      <c r="R17" s="28">
        <f t="shared" si="0"/>
        <v>10220568</v>
      </c>
      <c r="S17" s="28">
        <f t="shared" si="0"/>
        <v>-83986227</v>
      </c>
      <c r="T17" s="28">
        <f t="shared" si="0"/>
        <v>-93965468</v>
      </c>
      <c r="U17" s="28">
        <f t="shared" si="0"/>
        <v>-160315904</v>
      </c>
      <c r="V17" s="28">
        <f t="shared" si="0"/>
        <v>-338267599</v>
      </c>
      <c r="W17" s="28">
        <f t="shared" si="0"/>
        <v>-764233152</v>
      </c>
      <c r="X17" s="28">
        <f t="shared" si="0"/>
        <v>-302597261</v>
      </c>
      <c r="Y17" s="28">
        <f t="shared" si="0"/>
        <v>-461635891</v>
      </c>
      <c r="Z17" s="29">
        <f>+IF(X17&lt;&gt;0,+(Y17/X17)*100,0)</f>
        <v>152.55785510893966</v>
      </c>
      <c r="AA17" s="30">
        <f>SUM(AA6:AA16)</f>
        <v>-302597261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-4110693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>
        <v>33817062</v>
      </c>
      <c r="R23" s="36">
        <v>33817062</v>
      </c>
      <c r="S23" s="36">
        <v>-35388388</v>
      </c>
      <c r="T23" s="20"/>
      <c r="U23" s="36">
        <v>-198100</v>
      </c>
      <c r="V23" s="36">
        <v>-35586488</v>
      </c>
      <c r="W23" s="36">
        <v>-1769426</v>
      </c>
      <c r="X23" s="20"/>
      <c r="Y23" s="36">
        <v>-1769426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-513838811</v>
      </c>
      <c r="D26" s="18"/>
      <c r="E26" s="19">
        <v>-1084893237</v>
      </c>
      <c r="F26" s="20">
        <v>-1281422566</v>
      </c>
      <c r="G26" s="20">
        <v>-22365277</v>
      </c>
      <c r="H26" s="20">
        <v>-90064454</v>
      </c>
      <c r="I26" s="20">
        <v>-78665574</v>
      </c>
      <c r="J26" s="20">
        <v>-191095305</v>
      </c>
      <c r="K26" s="20">
        <v>-44171284</v>
      </c>
      <c r="L26" s="20">
        <v>-31584762</v>
      </c>
      <c r="M26" s="20">
        <v>-72209708</v>
      </c>
      <c r="N26" s="20">
        <v>-147965754</v>
      </c>
      <c r="O26" s="20">
        <v>-10300484</v>
      </c>
      <c r="P26" s="20">
        <v>-43916812</v>
      </c>
      <c r="Q26" s="20">
        <v>-39456935</v>
      </c>
      <c r="R26" s="20">
        <v>-93674231</v>
      </c>
      <c r="S26" s="20">
        <v>-41371722</v>
      </c>
      <c r="T26" s="20">
        <v>-55101915</v>
      </c>
      <c r="U26" s="20">
        <v>-58681156</v>
      </c>
      <c r="V26" s="20">
        <v>-155154793</v>
      </c>
      <c r="W26" s="20">
        <v>-587890083</v>
      </c>
      <c r="X26" s="20">
        <v>-1281422566</v>
      </c>
      <c r="Y26" s="20">
        <v>693532483</v>
      </c>
      <c r="Z26" s="21">
        <v>-54.122075059508511</v>
      </c>
      <c r="AA26" s="22">
        <v>-1281422566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-517949504</v>
      </c>
      <c r="D27" s="26">
        <f>SUM(D21:D26)</f>
        <v>0</v>
      </c>
      <c r="E27" s="27">
        <f t="shared" si="1"/>
        <v>-1084893237</v>
      </c>
      <c r="F27" s="28">
        <f t="shared" si="1"/>
        <v>-1281422566</v>
      </c>
      <c r="G27" s="28">
        <f t="shared" si="1"/>
        <v>-22365277</v>
      </c>
      <c r="H27" s="28">
        <f t="shared" si="1"/>
        <v>-90064454</v>
      </c>
      <c r="I27" s="28">
        <f t="shared" si="1"/>
        <v>-78665574</v>
      </c>
      <c r="J27" s="28">
        <f t="shared" si="1"/>
        <v>-191095305</v>
      </c>
      <c r="K27" s="28">
        <f t="shared" si="1"/>
        <v>-44171284</v>
      </c>
      <c r="L27" s="28">
        <f t="shared" si="1"/>
        <v>-31584762</v>
      </c>
      <c r="M27" s="28">
        <f t="shared" si="1"/>
        <v>-72209708</v>
      </c>
      <c r="N27" s="28">
        <f t="shared" si="1"/>
        <v>-147965754</v>
      </c>
      <c r="O27" s="28">
        <f t="shared" si="1"/>
        <v>-10300484</v>
      </c>
      <c r="P27" s="28">
        <f t="shared" si="1"/>
        <v>-43916812</v>
      </c>
      <c r="Q27" s="28">
        <f t="shared" si="1"/>
        <v>-5639873</v>
      </c>
      <c r="R27" s="28">
        <f t="shared" si="1"/>
        <v>-59857169</v>
      </c>
      <c r="S27" s="28">
        <f t="shared" si="1"/>
        <v>-76760110</v>
      </c>
      <c r="T27" s="28">
        <f t="shared" si="1"/>
        <v>-55101915</v>
      </c>
      <c r="U27" s="28">
        <f t="shared" si="1"/>
        <v>-58879256</v>
      </c>
      <c r="V27" s="28">
        <f t="shared" si="1"/>
        <v>-190741281</v>
      </c>
      <c r="W27" s="28">
        <f t="shared" si="1"/>
        <v>-589659509</v>
      </c>
      <c r="X27" s="28">
        <f t="shared" si="1"/>
        <v>-1281422566</v>
      </c>
      <c r="Y27" s="28">
        <f t="shared" si="1"/>
        <v>691763057</v>
      </c>
      <c r="Z27" s="29">
        <f>+IF(X27&lt;&gt;0,+(Y27/X27)*100,0)</f>
        <v>-53.983992115837296</v>
      </c>
      <c r="AA27" s="30">
        <f>SUM(AA21:AA26)</f>
        <v>-1281422566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113093</v>
      </c>
      <c r="D33" s="18"/>
      <c r="E33" s="19">
        <v>1937675</v>
      </c>
      <c r="F33" s="20">
        <v>1937675</v>
      </c>
      <c r="G33" s="20">
        <v>9076</v>
      </c>
      <c r="H33" s="36">
        <v>4769</v>
      </c>
      <c r="I33" s="36">
        <v>-1425</v>
      </c>
      <c r="J33" s="36">
        <v>12420</v>
      </c>
      <c r="K33" s="20">
        <v>19596</v>
      </c>
      <c r="L33" s="20">
        <v>7577</v>
      </c>
      <c r="M33" s="20">
        <v>9604</v>
      </c>
      <c r="N33" s="20">
        <v>36777</v>
      </c>
      <c r="O33" s="36">
        <v>107589</v>
      </c>
      <c r="P33" s="36">
        <v>141995</v>
      </c>
      <c r="Q33" s="36">
        <v>10499</v>
      </c>
      <c r="R33" s="20">
        <v>260083</v>
      </c>
      <c r="S33" s="20">
        <v>7300</v>
      </c>
      <c r="T33" s="20">
        <v>21610</v>
      </c>
      <c r="U33" s="20">
        <v>11710</v>
      </c>
      <c r="V33" s="36">
        <v>40620</v>
      </c>
      <c r="W33" s="36">
        <v>349900</v>
      </c>
      <c r="X33" s="36">
        <v>1937675</v>
      </c>
      <c r="Y33" s="20">
        <v>-1587775</v>
      </c>
      <c r="Z33" s="21">
        <v>-81.942276181506188</v>
      </c>
      <c r="AA33" s="22">
        <v>1937675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113093</v>
      </c>
      <c r="D36" s="26">
        <f>SUM(D31:D35)</f>
        <v>0</v>
      </c>
      <c r="E36" s="27">
        <f t="shared" si="2"/>
        <v>1937675</v>
      </c>
      <c r="F36" s="28">
        <f t="shared" si="2"/>
        <v>1937675</v>
      </c>
      <c r="G36" s="28">
        <f t="shared" si="2"/>
        <v>9076</v>
      </c>
      <c r="H36" s="28">
        <f t="shared" si="2"/>
        <v>4769</v>
      </c>
      <c r="I36" s="28">
        <f t="shared" si="2"/>
        <v>-1425</v>
      </c>
      <c r="J36" s="28">
        <f t="shared" si="2"/>
        <v>12420</v>
      </c>
      <c r="K36" s="28">
        <f t="shared" si="2"/>
        <v>19596</v>
      </c>
      <c r="L36" s="28">
        <f t="shared" si="2"/>
        <v>7577</v>
      </c>
      <c r="M36" s="28">
        <f t="shared" si="2"/>
        <v>9604</v>
      </c>
      <c r="N36" s="28">
        <f t="shared" si="2"/>
        <v>36777</v>
      </c>
      <c r="O36" s="28">
        <f t="shared" si="2"/>
        <v>107589</v>
      </c>
      <c r="P36" s="28">
        <f t="shared" si="2"/>
        <v>141995</v>
      </c>
      <c r="Q36" s="28">
        <f t="shared" si="2"/>
        <v>10499</v>
      </c>
      <c r="R36" s="28">
        <f t="shared" si="2"/>
        <v>260083</v>
      </c>
      <c r="S36" s="28">
        <f t="shared" si="2"/>
        <v>7300</v>
      </c>
      <c r="T36" s="28">
        <f t="shared" si="2"/>
        <v>21610</v>
      </c>
      <c r="U36" s="28">
        <f t="shared" si="2"/>
        <v>11710</v>
      </c>
      <c r="V36" s="28">
        <f t="shared" si="2"/>
        <v>40620</v>
      </c>
      <c r="W36" s="28">
        <f t="shared" si="2"/>
        <v>349900</v>
      </c>
      <c r="X36" s="28">
        <f t="shared" si="2"/>
        <v>1937675</v>
      </c>
      <c r="Y36" s="28">
        <f t="shared" si="2"/>
        <v>-1587775</v>
      </c>
      <c r="Z36" s="29">
        <f>+IF(X36&lt;&gt;0,+(Y36/X36)*100,0)</f>
        <v>-81.942276181506188</v>
      </c>
      <c r="AA36" s="30">
        <f>SUM(AA31:AA35)</f>
        <v>1937675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-1077879600</v>
      </c>
      <c r="D38" s="32">
        <f>+D17+D27+D36</f>
        <v>0</v>
      </c>
      <c r="E38" s="33">
        <f t="shared" si="3"/>
        <v>1691853252</v>
      </c>
      <c r="F38" s="2">
        <f t="shared" si="3"/>
        <v>-1582082152</v>
      </c>
      <c r="G38" s="2">
        <f t="shared" si="3"/>
        <v>-133770205</v>
      </c>
      <c r="H38" s="2">
        <f t="shared" si="3"/>
        <v>-123791962</v>
      </c>
      <c r="I38" s="2">
        <f t="shared" si="3"/>
        <v>-217440780</v>
      </c>
      <c r="J38" s="2">
        <f t="shared" si="3"/>
        <v>-475002947</v>
      </c>
      <c r="K38" s="2">
        <f t="shared" si="3"/>
        <v>-144196761</v>
      </c>
      <c r="L38" s="2">
        <f t="shared" si="3"/>
        <v>25450666</v>
      </c>
      <c r="M38" s="2">
        <f t="shared" si="3"/>
        <v>-181448941</v>
      </c>
      <c r="N38" s="2">
        <f t="shared" si="3"/>
        <v>-300195036</v>
      </c>
      <c r="O38" s="2">
        <f t="shared" si="3"/>
        <v>-79468884</v>
      </c>
      <c r="P38" s="2">
        <f t="shared" si="3"/>
        <v>-137312845</v>
      </c>
      <c r="Q38" s="2">
        <f t="shared" si="3"/>
        <v>167405211</v>
      </c>
      <c r="R38" s="2">
        <f t="shared" si="3"/>
        <v>-49376518</v>
      </c>
      <c r="S38" s="2">
        <f t="shared" si="3"/>
        <v>-160739037</v>
      </c>
      <c r="T38" s="2">
        <f t="shared" si="3"/>
        <v>-149045773</v>
      </c>
      <c r="U38" s="2">
        <f t="shared" si="3"/>
        <v>-219183450</v>
      </c>
      <c r="V38" s="2">
        <f t="shared" si="3"/>
        <v>-528968260</v>
      </c>
      <c r="W38" s="2">
        <f t="shared" si="3"/>
        <v>-1353542761</v>
      </c>
      <c r="X38" s="2">
        <f t="shared" si="3"/>
        <v>-1582082152</v>
      </c>
      <c r="Y38" s="2">
        <f t="shared" si="3"/>
        <v>228539391</v>
      </c>
      <c r="Z38" s="34">
        <f>+IF(X38&lt;&gt;0,+(Y38/X38)*100,0)</f>
        <v>-14.445481905670347</v>
      </c>
      <c r="AA38" s="35">
        <f>+AA17+AA27+AA36</f>
        <v>-1582082152</v>
      </c>
    </row>
    <row r="39" spans="1:27" x14ac:dyDescent="0.25">
      <c r="A39" s="23" t="s">
        <v>60</v>
      </c>
      <c r="B39" s="17"/>
      <c r="C39" s="32">
        <v>-3104934019</v>
      </c>
      <c r="D39" s="32"/>
      <c r="E39" s="33">
        <v>104899458</v>
      </c>
      <c r="F39" s="2">
        <v>136201509</v>
      </c>
      <c r="G39" s="2">
        <v>-3377547019</v>
      </c>
      <c r="H39" s="2">
        <f>+G40+H60</f>
        <v>-3476116260</v>
      </c>
      <c r="I39" s="2">
        <f>+H40+I60</f>
        <v>-3599908222</v>
      </c>
      <c r="J39" s="2">
        <f>+G39</f>
        <v>-3377547019</v>
      </c>
      <c r="K39" s="2">
        <f>+I40+K60</f>
        <v>-3817349002</v>
      </c>
      <c r="L39" s="2">
        <f>+K40+L60</f>
        <v>-3961545763</v>
      </c>
      <c r="M39" s="2">
        <f>+L40+M60</f>
        <v>-3936095097</v>
      </c>
      <c r="N39" s="2">
        <f>+K39</f>
        <v>-3817349002</v>
      </c>
      <c r="O39" s="2">
        <f>+M40+O60</f>
        <v>-4117544038</v>
      </c>
      <c r="P39" s="2">
        <f>+O40+P60</f>
        <v>-4197012922</v>
      </c>
      <c r="Q39" s="2">
        <f>+P40+Q60</f>
        <v>-4334325767</v>
      </c>
      <c r="R39" s="2">
        <f>+O39</f>
        <v>-4117544038</v>
      </c>
      <c r="S39" s="2">
        <f>+Q40+S60</f>
        <v>-4166920556</v>
      </c>
      <c r="T39" s="2">
        <f>+S40+T60</f>
        <v>-4327659593</v>
      </c>
      <c r="U39" s="2">
        <f>+T40+U60</f>
        <v>-4476705366</v>
      </c>
      <c r="V39" s="2">
        <f>+S39</f>
        <v>-4166920556</v>
      </c>
      <c r="W39" s="2">
        <f>+G39</f>
        <v>-3377547019</v>
      </c>
      <c r="X39" s="2">
        <v>136201509</v>
      </c>
      <c r="Y39" s="2">
        <f>+W39-X39</f>
        <v>-3513748528</v>
      </c>
      <c r="Z39" s="34">
        <f>+IF(X39&lt;&gt;0,+(Y39/X39)*100,0)</f>
        <v>-2579.8161516698028</v>
      </c>
      <c r="AA39" s="35">
        <v>136201509</v>
      </c>
    </row>
    <row r="40" spans="1:27" x14ac:dyDescent="0.25">
      <c r="A40" s="41" t="s">
        <v>62</v>
      </c>
      <c r="B40" s="42" t="s">
        <v>61</v>
      </c>
      <c r="C40" s="43">
        <f>+C38+C39</f>
        <v>-4182813619</v>
      </c>
      <c r="D40" s="43">
        <f t="shared" ref="D40:AA40" si="4">+D38+D39</f>
        <v>0</v>
      </c>
      <c r="E40" s="44">
        <f t="shared" si="4"/>
        <v>1796752710</v>
      </c>
      <c r="F40" s="45">
        <f t="shared" si="4"/>
        <v>-1445880643</v>
      </c>
      <c r="G40" s="45">
        <f t="shared" si="4"/>
        <v>-3511317224</v>
      </c>
      <c r="H40" s="45">
        <f t="shared" si="4"/>
        <v>-3599908222</v>
      </c>
      <c r="I40" s="45">
        <f t="shared" si="4"/>
        <v>-3817349002</v>
      </c>
      <c r="J40" s="45">
        <f>+I40</f>
        <v>-3817349002</v>
      </c>
      <c r="K40" s="45">
        <f t="shared" si="4"/>
        <v>-3961545763</v>
      </c>
      <c r="L40" s="45">
        <f t="shared" si="4"/>
        <v>-3936095097</v>
      </c>
      <c r="M40" s="45">
        <f t="shared" si="4"/>
        <v>-4117544038</v>
      </c>
      <c r="N40" s="45">
        <f>+M40</f>
        <v>-4117544038</v>
      </c>
      <c r="O40" s="45">
        <f t="shared" si="4"/>
        <v>-4197012922</v>
      </c>
      <c r="P40" s="45">
        <f t="shared" si="4"/>
        <v>-4334325767</v>
      </c>
      <c r="Q40" s="45">
        <f t="shared" si="4"/>
        <v>-4166920556</v>
      </c>
      <c r="R40" s="45">
        <f>+Q40</f>
        <v>-4166920556</v>
      </c>
      <c r="S40" s="45">
        <f t="shared" si="4"/>
        <v>-4327659593</v>
      </c>
      <c r="T40" s="45">
        <f t="shared" si="4"/>
        <v>-4476705366</v>
      </c>
      <c r="U40" s="45">
        <f t="shared" si="4"/>
        <v>-4695888816</v>
      </c>
      <c r="V40" s="45">
        <f>+U40</f>
        <v>-4695888816</v>
      </c>
      <c r="W40" s="45">
        <f>+V40</f>
        <v>-4695888816</v>
      </c>
      <c r="X40" s="45">
        <f t="shared" si="4"/>
        <v>-1445880643</v>
      </c>
      <c r="Y40" s="45">
        <f t="shared" si="4"/>
        <v>-3285209137</v>
      </c>
      <c r="Z40" s="46">
        <f>+IF(X40&lt;&gt;0,+(Y40/X40)*100,0)</f>
        <v>227.21164107873045</v>
      </c>
      <c r="AA40" s="47">
        <f t="shared" si="4"/>
        <v>-1445880643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-3377547019</v>
      </c>
      <c r="H60">
        <v>35200964</v>
      </c>
      <c r="J60">
        <v>-3377547019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5C47A2E-722D-4842-B3B1-3A7A9FB64BDC}"/>
</file>

<file path=customXml/itemProps2.xml><?xml version="1.0" encoding="utf-8"?>
<ds:datastoreItem xmlns:ds="http://schemas.openxmlformats.org/officeDocument/2006/customXml" ds:itemID="{8D122D9C-2A65-4557-9BD1-070AA55501D6}"/>
</file>

<file path=customXml/itemProps3.xml><?xml version="1.0" encoding="utf-8"?>
<ds:datastoreItem xmlns:ds="http://schemas.openxmlformats.org/officeDocument/2006/customXml" ds:itemID="{20F977BA-886B-4FC0-AF16-183FEF87E8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Xolile Mdluli</dc:creator>
  <cp:lastModifiedBy>Xolile Mdluli</cp:lastModifiedBy>
  <dcterms:created xsi:type="dcterms:W3CDTF">2025-08-21T11:55:29Z</dcterms:created>
  <dcterms:modified xsi:type="dcterms:W3CDTF">2025-08-21T12:00:23Z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